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G:\Outsourcing\Clientes\Familiar Casa de Bolsa S.A\Contabilidad\2023\5.CNV\2do trimestre\"/>
    </mc:Choice>
  </mc:AlternateContent>
  <xr:revisionPtr revIDLastSave="0" documentId="13_ncr:1_{C77C1C50-B3A6-4148-B6CF-0847575B1A00}" xr6:coauthVersionLast="47" xr6:coauthVersionMax="47" xr10:uidLastSave="{00000000-0000-0000-0000-000000000000}"/>
  <bookViews>
    <workbookView xWindow="-108" yWindow="-108" windowWidth="23256" windowHeight="12576" xr2:uid="{4E7241AF-6481-4123-B59E-509616E3104F}"/>
  </bookViews>
  <sheets>
    <sheet name="Indice" sheetId="1" r:id="rId1"/>
    <sheet name="IG" sheetId="2" r:id="rId2"/>
    <sheet name="BG" sheetId="3" r:id="rId3"/>
    <sheet name="ER" sheetId="4" r:id="rId4"/>
    <sheet name="EVPN" sheetId="5" r:id="rId5"/>
    <sheet name="EFE" sheetId="6" r:id="rId6"/>
    <sheet name="Nota I" sheetId="7" r:id="rId7"/>
    <sheet name="Nota II" sheetId="8" r:id="rId8"/>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1">#REF!</definedName>
    <definedName name="___DAT1" localSheetId="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1">#REF!</definedName>
    <definedName name="__DAT1" localSheetId="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1">#REF!</definedName>
    <definedName name="_DAT1" localSheetId="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7" hidden="1">'Nota II'!$B$1:$J$285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6"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1" hidden="1">#REF!</definedName>
    <definedName name="_Parse_In" localSheetId="6" hidden="1">#REF!</definedName>
    <definedName name="_Parse_In" hidden="1">#REF!</definedName>
    <definedName name="_Parse_Out" localSheetId="1" hidden="1">#REF!</definedName>
    <definedName name="_Parse_Out" localSheetId="6"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1">#REF!</definedName>
    <definedName name="_TPy530231" localSheetId="6">#REF!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#REF!</definedName>
    <definedName name="A_">#REF!</definedName>
    <definedName name="A_impresión_IM" localSheetId="1">#REF!</definedName>
    <definedName name="A_impresión_IM" localSheetId="6">#REF!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1">#REF!</definedName>
    <definedName name="acctascomb" localSheetId="6">#REF!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1">#REF!</definedName>
    <definedName name="APSUMMARY" localSheetId="6">#REF!</definedName>
    <definedName name="APSUMMARY">#REF!</definedName>
    <definedName name="aquimgir">#REF!</definedName>
    <definedName name="aquimsj1">#REF!</definedName>
    <definedName name="aquimsj2">#REF!</definedName>
    <definedName name="AR_Balance">#REF!</definedName>
    <definedName name="ARA_Threshold" localSheetId="1">#REF!</definedName>
    <definedName name="ARA_Threshold" localSheetId="6">#REF!</definedName>
    <definedName name="ARA_Threshold">#REF!</definedName>
    <definedName name="_xlnm.Extract">#REF!</definedName>
    <definedName name="_xlnm.Print_Area" localSheetId="2">BG!$B$1:$M$38</definedName>
    <definedName name="_xlnm.Print_Area" localSheetId="5">EFE!$B$1:$E$48</definedName>
    <definedName name="_xlnm.Print_Area" localSheetId="3">ER!$B$1:$F$60</definedName>
    <definedName name="_xlnm.Print_Area" localSheetId="4">EVPN!$A$1:$Z$23</definedName>
    <definedName name="_xlnm.Print_Area" localSheetId="1">IG!$B$2:$H$87</definedName>
    <definedName name="_xlnm.Print_Area" localSheetId="6">'Nota I'!$B$1:$K$134</definedName>
    <definedName name="_xlnm.Print_Area">#REF!</definedName>
    <definedName name="Area_de_impresión2" localSheetId="1">#REF!</definedName>
    <definedName name="Area_de_impresión2" localSheetId="6">#REF!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1">#REF!</definedName>
    <definedName name="ARP_Threshold" localSheetId="6">#REF!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1">#REF!</definedName>
    <definedName name="_xlnm.Database" localSheetId="6">#REF!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6">#REF!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6">#REF!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1">#REF!</definedName>
    <definedName name="cliente" localSheetId="6">#REF!</definedName>
    <definedName name="cliente">#REF!</definedName>
    <definedName name="cliente2" localSheetId="1">#REF!</definedName>
    <definedName name="cliente2" localSheetId="6">#REF!</definedName>
    <definedName name="cliente2">#REF!</definedName>
    <definedName name="Clientes" localSheetId="1">#REF!</definedName>
    <definedName name="Clientes" localSheetId="6">#REF!</definedName>
    <definedName name="clientes">#REF!</definedName>
    <definedName name="Clients_Population_Total" localSheetId="1">#REF!</definedName>
    <definedName name="Clients_Population_Total" localSheetId="6">#REF!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1">#REF!</definedName>
    <definedName name="Customer" localSheetId="6">#REF!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#REF!</definedName>
    <definedName name="CY_Administration" localSheetId="6">#REF!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1">#REF!</definedName>
    <definedName name="CY_LIABIL_EQUITY" localSheetId="6">#REF!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1">#REF!</definedName>
    <definedName name="CY_NET_PROFIT" localSheetId="6">#REF!</definedName>
    <definedName name="CY_NET_PROFIT">#REF!</definedName>
    <definedName name="CY_Net_Revenue">#REF!</definedName>
    <definedName name="CY_Operating_Income" localSheetId="1">#REF!</definedName>
    <definedName name="CY_Operating_Income" localSheetId="6">#REF!</definedName>
    <definedName name="CY_Operating_Income">#REF!</definedName>
    <definedName name="CY_Other" localSheetId="1">#REF!</definedName>
    <definedName name="CY_Other" localSheetId="6">#REF!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1">#REF!</definedName>
    <definedName name="CY_Retained_Earnings" localSheetId="6">#REF!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6" hidden="1">{#N/A,#N/A,FALSE,"VOL"}</definedName>
    <definedName name="DAFDFAD" hidden="1">{#N/A,#N/A,FALSE,"VOL"}</definedName>
    <definedName name="DASA">#REF!</definedName>
    <definedName name="data" localSheetId="1">#REF!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1">#REF!</definedName>
    <definedName name="DATA3" localSheetId="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1">#REF!</definedName>
    <definedName name="ESTBF" localSheetId="6">#REF!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1">#REF!</definedName>
    <definedName name="GA" localSheetId="6">#REF!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1">#REF!</definedName>
    <definedName name="INT" localSheetId="6">#REF!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1">#REF!</definedName>
    <definedName name="junio" localSheetId="6">#REF!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6"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1">#REF!</definedName>
    <definedName name="Maintenance" localSheetId="6">#REF!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1">#REF!</definedName>
    <definedName name="MKT" localSheetId="6">#REF!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#REF!</definedName>
    <definedName name="MP" localSheetId="6">#REF!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1" hidden="1">{#N/A,#N/A,FALSE,"VOL"}</definedName>
    <definedName name="nmm" localSheetId="6" hidden="1">{#N/A,#N/A,FALSE,"VOL"}</definedName>
    <definedName name="nmm" hidden="1">{#N/A,#N/A,FALSE,"VOL"}</definedName>
    <definedName name="NO" localSheetId="1" hidden="1">{#N/A,#N/A,FALSE,"VOL"}</definedName>
    <definedName name="NO" localSheetId="6" hidden="1">{#N/A,#N/A,FALSE,"VOL"}</definedName>
    <definedName name="NO" hidden="1">{#N/A,#N/A,FALSE,"VOL"}</definedName>
    <definedName name="NonTop_Stratum_Value" localSheetId="1">#REF!</definedName>
    <definedName name="NonTop_Stratum_Value" localSheetId="6">#REF!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1">#REF!</definedName>
    <definedName name="ñfdsl" localSheetId="6">#REF!</definedName>
    <definedName name="ñfdsl">#REF!</definedName>
    <definedName name="ññ" localSheetId="1">#REF!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1">#REF!</definedName>
    <definedName name="pr" localSheetId="6">#REF!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#REF!</definedName>
    <definedName name="PS_Test_de_Gastos" localSheetId="6">#REF!</definedName>
    <definedName name="PS_Test_de_Gastos">#REF!</definedName>
    <definedName name="PY_Accounts_Receivable">#REF!</definedName>
    <definedName name="PY_Administration" localSheetId="1">#REF!</definedName>
    <definedName name="PY_Administration" localSheetId="6">#REF!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1">#REF!</definedName>
    <definedName name="PY_LIABIL_EQUITY" localSheetId="6">#REF!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1">#REF!</definedName>
    <definedName name="PY_NET_PROFIT" localSheetId="6">#REF!</definedName>
    <definedName name="PY_NET_PROFIT">#REF!</definedName>
    <definedName name="PY_Net_Revenue">#REF!</definedName>
    <definedName name="PY_Operating_Inc" localSheetId="1">#REF!</definedName>
    <definedName name="PY_Operating_Inc" localSheetId="6">#REF!</definedName>
    <definedName name="PY_Operating_Inc">#REF!</definedName>
    <definedName name="PY_Operating_Income" localSheetId="1">#REF!</definedName>
    <definedName name="PY_Operating_Income" localSheetId="6">#REF!</definedName>
    <definedName name="PY_Operating_Income">#REF!</definedName>
    <definedName name="PY_Other_Curr_Assets" localSheetId="1">#REF!</definedName>
    <definedName name="PY_Other_Curr_Assets" localSheetId="6">#REF!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1">#REF!</definedName>
    <definedName name="PY_Retained_Earnings" localSheetId="6">#REF!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 hidden="1">3</definedName>
    <definedName name="SAPBEXrevision" localSheetId="6" hidden="1">3</definedName>
    <definedName name="SAPBEXrevision" hidden="1">1</definedName>
    <definedName name="SAPBEXsysID" localSheetId="1" hidden="1">"PLW"</definedName>
    <definedName name="SAPBEXsysID" localSheetId="6" hidden="1">"PLW"</definedName>
    <definedName name="SAPBEXsysID" hidden="1">"BIP"</definedName>
    <definedName name="SAPBEXwbID" localSheetId="1" hidden="1">"14RHU0IXG8KL7C7PJMON454VM"</definedName>
    <definedName name="SAPBEXwbID" localSheetId="6"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1">#REF!</definedName>
    <definedName name="sectores" localSheetId="6">#REF!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#REF!</definedName>
    <definedName name="tablasun" localSheetId="6">#REF!</definedName>
    <definedName name="tablasun">#REF!</definedName>
    <definedName name="TbPy530057">#REF!</definedName>
    <definedName name="TbPy530159" localSheetId="1">#REF!</definedName>
    <definedName name="TbPy530159" localSheetId="6">#REF!</definedName>
    <definedName name="TbPy530159">#REF!</definedName>
    <definedName name="tc">#REF!</definedName>
    <definedName name="Tech" localSheetId="1">#REF!</definedName>
    <definedName name="Tech" localSheetId="6">#REF!</definedName>
    <definedName name="Tech">#REF!</definedName>
    <definedName name="techld">#REF!</definedName>
    <definedName name="TechPCS">#REF!</definedName>
    <definedName name="Test_de_Gastos_Mayores">#REF!</definedName>
    <definedName name="Test_Targ">#REF!</definedName>
    <definedName name="TEST0" localSheetId="1">#REF!</definedName>
    <definedName name="TEST0" localSheetId="6">#REF!</definedName>
    <definedName name="TEST0">#REF!</definedName>
    <definedName name="TEST1">#REF!</definedName>
    <definedName name="TEST10">#REF!</definedName>
    <definedName name="TEST11">#REF!</definedName>
    <definedName name="TEST12">#REF!</definedName>
    <definedName name="TEST13">#REF!</definedName>
    <definedName name="TEST14" localSheetId="1">#REF!</definedName>
    <definedName name="TEST14" localSheetId="6">#REF!</definedName>
    <definedName name="TEST14">#REF!</definedName>
    <definedName name="TEST15" localSheetId="1">#REF!</definedName>
    <definedName name="TEST15" localSheetId="6">#REF!</definedName>
    <definedName name="TEST15">#REF!</definedName>
    <definedName name="TEST16" localSheetId="1">#REF!</definedName>
    <definedName name="TEST16" localSheetId="6">#REF!</definedName>
    <definedName name="TEST16">#REF!</definedName>
    <definedName name="TEST17" localSheetId="1">#REF!</definedName>
    <definedName name="TEST17" localSheetId="6">#REF!</definedName>
    <definedName name="TEST17">#REF!</definedName>
    <definedName name="TEST18" localSheetId="1">#REF!</definedName>
    <definedName name="TEST18" localSheetId="6">#REF!</definedName>
    <definedName name="TEST18">#REF!</definedName>
    <definedName name="TEST19" localSheetId="1">#REF!</definedName>
    <definedName name="TEST19" localSheetId="6">#REF!</definedName>
    <definedName name="TEST19">#REF!</definedName>
    <definedName name="TEST2">#REF!</definedName>
    <definedName name="TEST20" localSheetId="1">#REF!</definedName>
    <definedName name="TEST20" localSheetId="6">#REF!</definedName>
    <definedName name="TEST20">#REF!</definedName>
    <definedName name="TEST21" localSheetId="1">#REF!</definedName>
    <definedName name="TEST21" localSheetId="6">#REF!</definedName>
    <definedName name="TEST21">#REF!</definedName>
    <definedName name="TEST22" localSheetId="1">#REF!</definedName>
    <definedName name="TEST22" localSheetId="6">#REF!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1">#REF!</definedName>
    <definedName name="TextRefCopy29" localSheetId="6">#REF!</definedName>
    <definedName name="TextRefCopy29">#REF!</definedName>
    <definedName name="TextRefCopy3" localSheetId="1">#REF!</definedName>
    <definedName name="TextRefCopy3" localSheetId="6">#REF!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#REF!</definedName>
    <definedName name="TextRefCopy4" localSheetId="6">#REF!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1">#REF!</definedName>
    <definedName name="TextRefCopy6" localSheetId="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1">#REF!</definedName>
    <definedName name="TextRefCopy7" localSheetId="6">#REF!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1" hidden="1">1</definedName>
    <definedName name="TextRefCopyRangeCount" localSheetId="6"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1">#REF!</definedName>
    <definedName name="Top_Stratum_Number" localSheetId="6">#REF!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1">#REF!</definedName>
    <definedName name="VTOSN" localSheetId="6">#REF!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6" hidden="1">{#N/A,#N/A,FALSE,"VOL"}</definedName>
    <definedName name="wrn.Volumen." hidden="1">{#N/A,#N/A,FALSE,"VOL"}</definedName>
    <definedName name="www">#REF!</definedName>
    <definedName name="X_">#REF!</definedName>
    <definedName name="xdc">#REF!</definedName>
    <definedName name="XREF_COLUMN_1" localSheetId="1" hidden="1">#REF!</definedName>
    <definedName name="XREF_COLUMN_1" localSheetId="6" hidden="1">#REF!</definedName>
    <definedName name="XREF_COLUMN_1" hidden="1">#REF!</definedName>
    <definedName name="XREF_COLUMN_10" localSheetId="1" hidden="1">#REF!</definedName>
    <definedName name="XREF_COLUMN_10" localSheetId="6"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1" hidden="1">#REF!</definedName>
    <definedName name="XREF_COLUMN_2" localSheetId="6"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localSheetId="6" hidden="1">#REF!</definedName>
    <definedName name="XREF_COLUMN_9" hidden="1">#REF!</definedName>
    <definedName name="XRefActiveRow" localSheetId="1" hidden="1">#REF!</definedName>
    <definedName name="XRefActiveRow" localSheetId="6" hidden="1">#REF!</definedName>
    <definedName name="XRefActiveRow" hidden="1">#REF!</definedName>
    <definedName name="XRefColumnsCount" localSheetId="1" hidden="1">2</definedName>
    <definedName name="XRefColumnsCount" localSheetId="6" hidden="1">2</definedName>
    <definedName name="XRefColumnsCount" hidden="1">1</definedName>
    <definedName name="XRefCopy1" localSheetId="1" hidden="1">#REF!</definedName>
    <definedName name="XRefCopy1" localSheetId="6"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1" hidden="1">#REF!</definedName>
    <definedName name="XRefCopy10Row" localSheetId="6"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1" hidden="1">#REF!</definedName>
    <definedName name="XRefCopy14Row" localSheetId="6"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1" hidden="1">#REF!</definedName>
    <definedName name="XRefCopy31Row" localSheetId="6" hidden="1">#REF!</definedName>
    <definedName name="XRefCopy31Row" hidden="1">#REF!</definedName>
    <definedName name="XRefCopy32" hidden="1">#REF!</definedName>
    <definedName name="XRefCopy32Row" localSheetId="1" hidden="1">#REF!</definedName>
    <definedName name="XRefCopy32Row" localSheetId="6" hidden="1">#REF!</definedName>
    <definedName name="XRefCopy32Row" hidden="1">#REF!</definedName>
    <definedName name="XRefCopy33" hidden="1">#REF!</definedName>
    <definedName name="XRefCopy33Row" localSheetId="1" hidden="1">#REF!</definedName>
    <definedName name="XRefCopy33Row" localSheetId="6" hidden="1">#REF!</definedName>
    <definedName name="XRefCopy33Row" hidden="1">#REF!</definedName>
    <definedName name="XRefCopy34" hidden="1">#REF!</definedName>
    <definedName name="XRefCopy34Row" localSheetId="1" hidden="1">#REF!</definedName>
    <definedName name="XRefCopy34Row" localSheetId="6" hidden="1">#REF!</definedName>
    <definedName name="XRefCopy34Row" hidden="1">#REF!</definedName>
    <definedName name="XRefCopy35" hidden="1">#REF!</definedName>
    <definedName name="XRefCopy35Row" localSheetId="1" hidden="1">#REF!</definedName>
    <definedName name="XRefCopy35Row" localSheetId="6" hidden="1">#REF!</definedName>
    <definedName name="XRefCopy35Row" hidden="1">#REF!</definedName>
    <definedName name="XRefCopy36" hidden="1">#REF!</definedName>
    <definedName name="XRefCopy36Row" localSheetId="1" hidden="1">#REF!</definedName>
    <definedName name="XRefCopy36Row" localSheetId="6" hidden="1">#REF!</definedName>
    <definedName name="XRefCopy36Row" hidden="1">#REF!</definedName>
    <definedName name="XRefCopy37" hidden="1">#REF!</definedName>
    <definedName name="XRefCopy37Row" localSheetId="1" hidden="1">#REF!</definedName>
    <definedName name="XRefCopy37Row" localSheetId="6" hidden="1">#REF!</definedName>
    <definedName name="XRefCopy37Row" hidden="1">#REF!</definedName>
    <definedName name="XRefCopy38" hidden="1">#REF!</definedName>
    <definedName name="XRefCopy38Row" localSheetId="1" hidden="1">#REF!</definedName>
    <definedName name="XRefCopy38Row" localSheetId="6" hidden="1">#REF!</definedName>
    <definedName name="XRefCopy38Row" hidden="1">#REF!</definedName>
    <definedName name="XRefCopy39" hidden="1">#REF!</definedName>
    <definedName name="XRefCopy39Row" localSheetId="1" hidden="1">#REF!</definedName>
    <definedName name="XRefCopy39Row" localSheetId="6" hidden="1">#REF!</definedName>
    <definedName name="XRefCopy39Row" hidden="1">#REF!</definedName>
    <definedName name="XRefCopy3Row" hidden="1">#REF!</definedName>
    <definedName name="XRefCopy4" hidden="1">#REF!</definedName>
    <definedName name="XRefCopy40" hidden="1">#REF!</definedName>
    <definedName name="XRefCopy40Row" localSheetId="1" hidden="1">#REF!</definedName>
    <definedName name="XRefCopy40Row" localSheetId="6" hidden="1">#REF!</definedName>
    <definedName name="XRefCopy40Row" hidden="1">#REF!</definedName>
    <definedName name="XRefCopy41" hidden="1">#REF!</definedName>
    <definedName name="XRefCopy41Row" localSheetId="1" hidden="1">#REF!</definedName>
    <definedName name="XRefCopy41Row" localSheetId="6" hidden="1">#REF!</definedName>
    <definedName name="XRefCopy41Row" hidden="1">#REF!</definedName>
    <definedName name="XRefCopy42" hidden="1">#REF!</definedName>
    <definedName name="XRefCopy42Row" localSheetId="1" hidden="1">#REF!</definedName>
    <definedName name="XRefCopy42Row" localSheetId="6" hidden="1">#REF!</definedName>
    <definedName name="XRefCopy42Row" hidden="1">#REF!</definedName>
    <definedName name="XRefCopy43" hidden="1">#REF!</definedName>
    <definedName name="XRefCopy43Row" localSheetId="1" hidden="1">#REF!</definedName>
    <definedName name="XRefCopy43Row" localSheetId="6" hidden="1">#REF!</definedName>
    <definedName name="XRefCopy43Row" hidden="1">#REF!</definedName>
    <definedName name="XRefCopy44" hidden="1">#REF!</definedName>
    <definedName name="XRefCopy44Row" localSheetId="1" hidden="1">#REF!</definedName>
    <definedName name="XRefCopy44Row" localSheetId="6" hidden="1">#REF!</definedName>
    <definedName name="XRefCopy44Row" hidden="1">#REF!</definedName>
    <definedName name="XRefCopy45" hidden="1">#REF!</definedName>
    <definedName name="XRefCopy45Row" localSheetId="1" hidden="1">#REF!</definedName>
    <definedName name="XRefCopy45Row" localSheetId="6" hidden="1">#REF!</definedName>
    <definedName name="XRefCopy45Row" hidden="1">#REF!</definedName>
    <definedName name="XRefCopy46" hidden="1">#REF!</definedName>
    <definedName name="XRefCopy46Row" localSheetId="1" hidden="1">#REF!</definedName>
    <definedName name="XRefCopy46Row" localSheetId="6" hidden="1">#REF!</definedName>
    <definedName name="XRefCopy46Row" hidden="1">#REF!</definedName>
    <definedName name="XRefCopy47" hidden="1">#REF!</definedName>
    <definedName name="XRefCopy47Row" localSheetId="1" hidden="1">#REF!</definedName>
    <definedName name="XRefCopy47Row" localSheetId="6" hidden="1">#REF!</definedName>
    <definedName name="XRefCopy47Row" hidden="1">#REF!</definedName>
    <definedName name="XRefCopy48" hidden="1">#REF!</definedName>
    <definedName name="XRefCopy48Row" localSheetId="1" hidden="1">#REF!</definedName>
    <definedName name="XRefCopy48Row" localSheetId="6" hidden="1">#REF!</definedName>
    <definedName name="XRefCopy48Row" hidden="1">#REF!</definedName>
    <definedName name="XRefCopy49" hidden="1">#REF!</definedName>
    <definedName name="XRefCopy49Row" localSheetId="1" hidden="1">#REF!</definedName>
    <definedName name="XRefCopy49Row" localSheetId="6" hidden="1">#REF!</definedName>
    <definedName name="XRefCopy49Row" hidden="1">#REF!</definedName>
    <definedName name="XRefCopy4Row" hidden="1">#REF!</definedName>
    <definedName name="XRefCopy5" hidden="1">#REF!</definedName>
    <definedName name="XRefCopy50" hidden="1">#REF!</definedName>
    <definedName name="XRefCopy50Row" localSheetId="1" hidden="1">#REF!</definedName>
    <definedName name="XRefCopy50Row" localSheetId="6" hidden="1">#REF!</definedName>
    <definedName name="XRefCopy50Row" hidden="1">#REF!</definedName>
    <definedName name="XRefCopy51" hidden="1">#REF!</definedName>
    <definedName name="XRefCopy51Row" localSheetId="1" hidden="1">#REF!</definedName>
    <definedName name="XRefCopy51Row" localSheetId="6" hidden="1">#REF!</definedName>
    <definedName name="XRefCopy51Row" hidden="1">#REF!</definedName>
    <definedName name="XRefCopy52" hidden="1">#REF!</definedName>
    <definedName name="XRefCopy52Row" localSheetId="1" hidden="1">#REF!</definedName>
    <definedName name="XRefCopy52Row" localSheetId="6"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1" hidden="1">#REF!</definedName>
    <definedName name="XRefCopy7Row" localSheetId="6"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1" hidden="1">#REF!</definedName>
    <definedName name="XRefCopy8Row" localSheetId="6"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1" hidden="1">#REF!</definedName>
    <definedName name="XRefCopy9Row" localSheetId="6" hidden="1">#REF!</definedName>
    <definedName name="XRefCopy9Row" hidden="1">#REF!</definedName>
    <definedName name="XRefCopyRangeCount" localSheetId="1" hidden="1">4</definedName>
    <definedName name="XRefCopyRangeCount" localSheetId="6" hidden="1">4</definedName>
    <definedName name="XRefCopyRangeCount" hidden="1">1</definedName>
    <definedName name="XRefPaste1" localSheetId="1" hidden="1">#REF!</definedName>
    <definedName name="XRefPaste1" localSheetId="6" hidden="1">#REF!</definedName>
    <definedName name="XRefPaste1" hidden="1">#REF!</definedName>
    <definedName name="XRefPaste10" localSheetId="1" hidden="1">#REF!</definedName>
    <definedName name="XRefPaste10" localSheetId="6"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6"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1" hidden="1">#REF!</definedName>
    <definedName name="XRefPaste20" localSheetId="6"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1" hidden="1">#REF!</definedName>
    <definedName name="XRefPaste30" localSheetId="6"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localSheetId="6"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1"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1" hidden="1">1</definedName>
    <definedName name="XRefPasteRangeCount" localSheetId="6"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#REF!</definedName>
    <definedName name="xx" localSheetId="6">#REF!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IG!$A$4:$L$62</definedName>
    <definedName name="Z_5FCC9217_B3E9_4B91_A943_5F21728EBEE9_.wvu.PrintArea" localSheetId="6" hidden="1">'Nota I'!$A$4:$K$118</definedName>
    <definedName name="Z_7015FC6D_0680_4B00_AA0E_B83DA1D0B666_.wvu.PrintArea" localSheetId="1" hidden="1">IG!$A$4:$L$62</definedName>
    <definedName name="Z_7015FC6D_0680_4B00_AA0E_B83DA1D0B666_.wvu.PrintArea" localSheetId="6" hidden="1">'Nota I'!$A$4:$K$118</definedName>
    <definedName name="Z_970CBB53_F4B3_462F_AEFE_2BC403F5F0AD_.wvu.PrintArea" localSheetId="1" hidden="1">IG!$A$4:$L$62</definedName>
    <definedName name="Z_970CBB53_F4B3_462F_AEFE_2BC403F5F0AD_.wvu.PrintArea" localSheetId="6" hidden="1">'Nota I'!$A$4:$K$118</definedName>
    <definedName name="Z_F3648BCD_1CED_4BBB_AE63_37BDB925883F_.wvu.PrintArea" localSheetId="1" hidden="1">IG!$A$4:$L$62</definedName>
    <definedName name="Z_F3648BCD_1CED_4BBB_AE63_37BDB925883F_.wvu.PrintArea" localSheetId="6" hidden="1">'Nota I'!$A$4:$K$118</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7" i="8" l="1"/>
  <c r="I267" i="8"/>
  <c r="J263" i="8"/>
  <c r="I263" i="8"/>
  <c r="J251" i="8"/>
  <c r="J247" i="8"/>
  <c r="J252" i="8" s="1"/>
  <c r="I246" i="8"/>
  <c r="J237" i="8"/>
  <c r="J234" i="8"/>
  <c r="J238" i="8" s="1"/>
  <c r="J231" i="8"/>
  <c r="J256" i="8" s="1"/>
  <c r="D225" i="8"/>
  <c r="I200" i="8"/>
  <c r="E14" i="4" s="1"/>
  <c r="J200" i="8"/>
  <c r="I198" i="8"/>
  <c r="E13" i="4" s="1"/>
  <c r="J198" i="8"/>
  <c r="I193" i="8"/>
  <c r="E12" i="4" s="1"/>
  <c r="J193" i="8"/>
  <c r="J189" i="8"/>
  <c r="I189" i="8"/>
  <c r="I181" i="8"/>
  <c r="J181" i="8"/>
  <c r="J205" i="8" s="1"/>
  <c r="J180" i="8"/>
  <c r="D212" i="8" s="1"/>
  <c r="D173" i="8"/>
  <c r="G171" i="8"/>
  <c r="G170" i="8"/>
  <c r="C169" i="8"/>
  <c r="G169" i="8" s="1"/>
  <c r="J161" i="8"/>
  <c r="J160" i="8"/>
  <c r="I160" i="8"/>
  <c r="J148" i="8"/>
  <c r="I250" i="8"/>
  <c r="I251" i="8" s="1"/>
  <c r="I148" i="8"/>
  <c r="J138" i="8"/>
  <c r="I138" i="8"/>
  <c r="F34" i="3" s="1"/>
  <c r="F33" i="3" s="1"/>
  <c r="I139" i="8" s="1"/>
  <c r="O128" i="8"/>
  <c r="L128" i="8"/>
  <c r="K128" i="8"/>
  <c r="J128" i="8"/>
  <c r="I128" i="8"/>
  <c r="G128" i="8"/>
  <c r="E128" i="8"/>
  <c r="C128" i="8"/>
  <c r="M127" i="8"/>
  <c r="H127" i="8"/>
  <c r="M126" i="8"/>
  <c r="H126" i="8"/>
  <c r="M125" i="8"/>
  <c r="H125" i="8"/>
  <c r="M124" i="8"/>
  <c r="M128" i="8" s="1"/>
  <c r="D128" i="8"/>
  <c r="J116" i="8"/>
  <c r="I116" i="8"/>
  <c r="J108" i="8"/>
  <c r="I108" i="8"/>
  <c r="J95" i="8"/>
  <c r="I95" i="8"/>
  <c r="F17" i="3" s="1"/>
  <c r="E85" i="8"/>
  <c r="E79" i="8"/>
  <c r="E78" i="8"/>
  <c r="C78" i="8"/>
  <c r="F72" i="8"/>
  <c r="C71" i="8"/>
  <c r="G70" i="8"/>
  <c r="C70" i="8"/>
  <c r="D69" i="8"/>
  <c r="G69" i="8" s="1"/>
  <c r="D67" i="8"/>
  <c r="G67" i="8" s="1"/>
  <c r="C67" i="8"/>
  <c r="C72" i="8" s="1"/>
  <c r="G66" i="8"/>
  <c r="E66" i="8"/>
  <c r="D66" i="8"/>
  <c r="G65" i="8"/>
  <c r="E65" i="8"/>
  <c r="E64" i="8"/>
  <c r="D64" i="8"/>
  <c r="G64" i="8" s="1"/>
  <c r="G63" i="8"/>
  <c r="E63" i="8"/>
  <c r="E55" i="8"/>
  <c r="G54" i="8"/>
  <c r="E54" i="8"/>
  <c r="F42" i="8"/>
  <c r="E42" i="8"/>
  <c r="D68" i="8"/>
  <c r="G68" i="8" s="1"/>
  <c r="G42" i="8"/>
  <c r="J25" i="8"/>
  <c r="I245" i="8"/>
  <c r="I247" i="8" s="1"/>
  <c r="I252" i="8" s="1"/>
  <c r="J9" i="8"/>
  <c r="J93" i="8" s="1"/>
  <c r="I9" i="8"/>
  <c r="I93" i="8" s="1"/>
  <c r="I100" i="8" s="1"/>
  <c r="I113" i="8" s="1"/>
  <c r="I135" i="8" s="1"/>
  <c r="I144" i="8" s="1"/>
  <c r="C192" i="7"/>
  <c r="F131" i="7"/>
  <c r="D131" i="7"/>
  <c r="F130" i="7"/>
  <c r="D130" i="7"/>
  <c r="F129" i="7"/>
  <c r="D129" i="7"/>
  <c r="F128" i="7"/>
  <c r="D128" i="7"/>
  <c r="J121" i="7"/>
  <c r="J120" i="7"/>
  <c r="H120" i="7"/>
  <c r="E120" i="7"/>
  <c r="I119" i="7"/>
  <c r="F119" i="7"/>
  <c r="G119" i="7"/>
  <c r="J117" i="7"/>
  <c r="H117" i="7"/>
  <c r="H121" i="7" s="1"/>
  <c r="J116" i="7"/>
  <c r="J115" i="7"/>
  <c r="I115" i="7"/>
  <c r="I116" i="7" s="1"/>
  <c r="H115" i="7"/>
  <c r="H116" i="7" s="1"/>
  <c r="G115" i="7"/>
  <c r="I114" i="7"/>
  <c r="G114" i="7"/>
  <c r="F114" i="7"/>
  <c r="F115" i="7" s="1"/>
  <c r="F116" i="7" s="1"/>
  <c r="E117" i="7"/>
  <c r="E121" i="7" s="1"/>
  <c r="C102" i="7"/>
  <c r="D45" i="6"/>
  <c r="D34" i="6"/>
  <c r="C34" i="6"/>
  <c r="D28" i="6"/>
  <c r="C28" i="6"/>
  <c r="D14" i="6"/>
  <c r="D18" i="6" s="1"/>
  <c r="D36" i="6" s="1"/>
  <c r="D40" i="6" s="1"/>
  <c r="D46" i="6" s="1"/>
  <c r="C14" i="6"/>
  <c r="C18" i="6" s="1"/>
  <c r="C36" i="6" s="1"/>
  <c r="D9" i="6"/>
  <c r="Z10" i="5" s="1"/>
  <c r="C9" i="6"/>
  <c r="Z22" i="5"/>
  <c r="AA20" i="5"/>
  <c r="U20" i="5"/>
  <c r="U21" i="5" s="1"/>
  <c r="R20" i="5"/>
  <c r="R21" i="5" s="1"/>
  <c r="P20" i="5"/>
  <c r="P21" i="5" s="1"/>
  <c r="N20" i="5"/>
  <c r="N21" i="5" s="1"/>
  <c r="K20" i="5"/>
  <c r="F20" i="5"/>
  <c r="C20" i="5"/>
  <c r="A20" i="5"/>
  <c r="Y18" i="5"/>
  <c r="Y17" i="5"/>
  <c r="Y16" i="5"/>
  <c r="AA14" i="5"/>
  <c r="H14" i="5"/>
  <c r="H20" i="5" s="1"/>
  <c r="D14" i="5"/>
  <c r="D20" i="5" s="1"/>
  <c r="D21" i="5" s="1"/>
  <c r="Y10" i="5"/>
  <c r="B59" i="4"/>
  <c r="B47" i="6" s="1"/>
  <c r="A22" i="5" s="1"/>
  <c r="F53" i="4"/>
  <c r="E53" i="4"/>
  <c r="F50" i="4"/>
  <c r="E50" i="4"/>
  <c r="E49" i="4"/>
  <c r="I236" i="8" s="1"/>
  <c r="I237" i="8" s="1"/>
  <c r="F47" i="4"/>
  <c r="F46" i="4"/>
  <c r="F56" i="4" s="1"/>
  <c r="E46" i="4"/>
  <c r="I233" i="8" s="1"/>
  <c r="F44" i="4"/>
  <c r="F43" i="4" s="1"/>
  <c r="J239" i="8" s="1"/>
  <c r="E44" i="4"/>
  <c r="F40" i="4"/>
  <c r="E40" i="4"/>
  <c r="C224" i="8"/>
  <c r="C223" i="8"/>
  <c r="C222" i="8"/>
  <c r="C221" i="8"/>
  <c r="C220" i="8"/>
  <c r="C219" i="8"/>
  <c r="C218" i="8"/>
  <c r="C217" i="8"/>
  <c r="C216" i="8"/>
  <c r="C215" i="8"/>
  <c r="E25" i="4"/>
  <c r="F25" i="4"/>
  <c r="F22" i="4"/>
  <c r="E22" i="4"/>
  <c r="E16" i="4"/>
  <c r="F16" i="4"/>
  <c r="E11" i="4"/>
  <c r="F9" i="4"/>
  <c r="J206" i="8" s="1"/>
  <c r="E8" i="4"/>
  <c r="B6" i="4"/>
  <c r="B6" i="6" s="1"/>
  <c r="A6" i="5" s="1"/>
  <c r="M36" i="3"/>
  <c r="M35" i="3"/>
  <c r="G33" i="3"/>
  <c r="J139" i="8" s="1"/>
  <c r="G28" i="3"/>
  <c r="F27" i="3"/>
  <c r="G26" i="3"/>
  <c r="J117" i="8" s="1"/>
  <c r="F26" i="3"/>
  <c r="I117" i="8" s="1"/>
  <c r="G25" i="3"/>
  <c r="F25" i="3"/>
  <c r="G77" i="8" s="1"/>
  <c r="G78" i="8" s="1"/>
  <c r="M24" i="3"/>
  <c r="G24" i="3"/>
  <c r="L21" i="3"/>
  <c r="F21" i="3"/>
  <c r="L20" i="3"/>
  <c r="F20" i="3"/>
  <c r="L19" i="3"/>
  <c r="F19" i="3"/>
  <c r="F18" i="3" s="1"/>
  <c r="I109" i="8" s="1"/>
  <c r="L18" i="3"/>
  <c r="G18" i="3"/>
  <c r="J96" i="8" s="1"/>
  <c r="L17" i="3"/>
  <c r="L16" i="3"/>
  <c r="I161" i="8" s="1"/>
  <c r="G16" i="3"/>
  <c r="G14" i="3"/>
  <c r="L13" i="3"/>
  <c r="L11" i="3" s="1"/>
  <c r="L12" i="3"/>
  <c r="G12" i="3"/>
  <c r="G11" i="3" s="1"/>
  <c r="M11" i="3"/>
  <c r="J149" i="8" s="1"/>
  <c r="H70" i="2"/>
  <c r="G70" i="2"/>
  <c r="E70" i="2"/>
  <c r="H69" i="2"/>
  <c r="H68" i="2"/>
  <c r="G61" i="2"/>
  <c r="E61" i="2"/>
  <c r="H60" i="2"/>
  <c r="H59" i="2"/>
  <c r="H61" i="2" s="1"/>
  <c r="B4" i="2"/>
  <c r="B4" i="3" s="1"/>
  <c r="B4" i="4" s="1"/>
  <c r="B4" i="6" s="1"/>
  <c r="A4" i="5" s="1"/>
  <c r="B4" i="7" s="1"/>
  <c r="C40" i="6" l="1"/>
  <c r="F15" i="3"/>
  <c r="F14" i="3" s="1"/>
  <c r="I96" i="8"/>
  <c r="F16" i="3"/>
  <c r="E10" i="4"/>
  <c r="E9" i="4" s="1"/>
  <c r="I205" i="8"/>
  <c r="J135" i="8"/>
  <c r="J144" i="8" s="1"/>
  <c r="J154" i="8" s="1"/>
  <c r="J100" i="8"/>
  <c r="J113" i="8" s="1"/>
  <c r="O123" i="8" s="1"/>
  <c r="N125" i="8"/>
  <c r="F30" i="3"/>
  <c r="G116" i="7"/>
  <c r="F31" i="3"/>
  <c r="N126" i="8"/>
  <c r="K119" i="7"/>
  <c r="G120" i="7"/>
  <c r="L24" i="3"/>
  <c r="I149" i="8"/>
  <c r="G117" i="7"/>
  <c r="G121" i="7" s="1"/>
  <c r="E72" i="8"/>
  <c r="I234" i="8"/>
  <c r="I238" i="8" s="1"/>
  <c r="I154" i="8"/>
  <c r="I231" i="8"/>
  <c r="I244" i="8" s="1"/>
  <c r="I249" i="8" s="1"/>
  <c r="I256" i="8" s="1"/>
  <c r="G22" i="3"/>
  <c r="J26" i="8"/>
  <c r="C38" i="6"/>
  <c r="F32" i="3"/>
  <c r="N127" i="8"/>
  <c r="F24" i="3"/>
  <c r="F20" i="4"/>
  <c r="F38" i="4" s="1"/>
  <c r="F58" i="4" s="1"/>
  <c r="C168" i="8"/>
  <c r="D77" i="8"/>
  <c r="D78" i="8" s="1"/>
  <c r="I25" i="8"/>
  <c r="F13" i="3" s="1"/>
  <c r="E67" i="8"/>
  <c r="G35" i="3"/>
  <c r="Y14" i="5"/>
  <c r="C214" i="8"/>
  <c r="C225" i="8" s="1"/>
  <c r="C226" i="8" s="1"/>
  <c r="D62" i="8"/>
  <c r="J109" i="8"/>
  <c r="E47" i="4"/>
  <c r="E43" i="4" s="1"/>
  <c r="I239" i="8" s="1"/>
  <c r="H124" i="8"/>
  <c r="I206" i="8" l="1"/>
  <c r="E20" i="4"/>
  <c r="E38" i="4" s="1"/>
  <c r="E56" i="4" s="1"/>
  <c r="E58" i="4" s="1"/>
  <c r="F29" i="3"/>
  <c r="F28" i="3" s="1"/>
  <c r="H128" i="8"/>
  <c r="N124" i="8"/>
  <c r="N128" i="8" s="1"/>
  <c r="C43" i="6"/>
  <c r="C45" i="6" s="1"/>
  <c r="C41" i="6"/>
  <c r="F11" i="3"/>
  <c r="G36" i="3"/>
  <c r="G168" i="8"/>
  <c r="C173" i="8"/>
  <c r="C174" i="8" s="1"/>
  <c r="G62" i="8"/>
  <c r="G72" i="8" s="1"/>
  <c r="H72" i="8" s="1"/>
  <c r="D72" i="8"/>
  <c r="G166" i="8"/>
  <c r="I180" i="8"/>
  <c r="C212" i="8" s="1"/>
  <c r="F35" i="3"/>
  <c r="C46" i="6"/>
  <c r="F22" i="3" l="1"/>
  <c r="F36" i="3" s="1"/>
  <c r="I26" i="8"/>
  <c r="E172" i="8"/>
  <c r="E60" i="4"/>
  <c r="E61" i="4" s="1"/>
  <c r="W19" i="5"/>
  <c r="G39" i="3"/>
  <c r="M37" i="3"/>
  <c r="M39" i="3"/>
  <c r="N129" i="8"/>
  <c r="W20" i="5" l="1"/>
  <c r="Y19" i="5"/>
  <c r="G172" i="8"/>
  <c r="G173" i="8" s="1"/>
  <c r="E173" i="8"/>
  <c r="W26" i="5" l="1"/>
  <c r="Y20" i="5"/>
  <c r="Y26" i="5" l="1"/>
  <c r="G174" i="8"/>
  <c r="L26" i="3"/>
  <c r="L35" i="3" s="1"/>
  <c r="Y22" i="5" l="1"/>
  <c r="L36" i="3"/>
  <c r="AA21" i="5" l="1"/>
  <c r="F39" i="3"/>
  <c r="L37" i="3"/>
  <c r="L39" i="3"/>
</calcChain>
</file>

<file path=xl/sharedStrings.xml><?xml version="1.0" encoding="utf-8"?>
<sst xmlns="http://schemas.openxmlformats.org/spreadsheetml/2006/main" count="719" uniqueCount="518">
  <si>
    <t>Sociedad:</t>
  </si>
  <si>
    <t>FAMILIAR CASA DE BOLSA S.A.</t>
  </si>
  <si>
    <t>Enero</t>
  </si>
  <si>
    <t>Febrero</t>
  </si>
  <si>
    <t>Marzo</t>
  </si>
  <si>
    <t>Abril</t>
  </si>
  <si>
    <t>Fecha Presentación:</t>
  </si>
  <si>
    <t>Mayo</t>
  </si>
  <si>
    <t>Junio</t>
  </si>
  <si>
    <t>Julio</t>
  </si>
  <si>
    <t>INDICE</t>
  </si>
  <si>
    <t>REF.</t>
  </si>
  <si>
    <t>Agosto</t>
  </si>
  <si>
    <t>Informacion General</t>
  </si>
  <si>
    <t>IG</t>
  </si>
  <si>
    <t>Septiembre</t>
  </si>
  <si>
    <t>Balance General</t>
  </si>
  <si>
    <t>BG</t>
  </si>
  <si>
    <t>Diciembre</t>
  </si>
  <si>
    <t xml:space="preserve">Estado de Resultados </t>
  </si>
  <si>
    <t>ER</t>
  </si>
  <si>
    <t>Estado de Evolución del Patrimonio Neto</t>
  </si>
  <si>
    <t>EVPN</t>
  </si>
  <si>
    <t>Estado de Flujos de Efectivo</t>
  </si>
  <si>
    <t>EFE</t>
  </si>
  <si>
    <t>Notas de los Estados Financieros</t>
  </si>
  <si>
    <t>Notas I</t>
  </si>
  <si>
    <t>Notas II</t>
  </si>
  <si>
    <t>FIRMANTES</t>
  </si>
  <si>
    <t>Director Presidente:</t>
  </si>
  <si>
    <t>Rodolfo Ignacio Gauto Mariotti</t>
  </si>
  <si>
    <t>Director Vicepresidente:</t>
  </si>
  <si>
    <t>Maria Cristina Troche Nuñez</t>
  </si>
  <si>
    <t>Contador:</t>
  </si>
  <si>
    <t>Carlos Amaral</t>
  </si>
  <si>
    <t>Índice</t>
  </si>
  <si>
    <t>INFORMACIÓN GENERAL DE LA SOCIEDAD</t>
  </si>
  <si>
    <t>INFORMACIÓN AL 30 DE JUNIO DE 2023.</t>
  </si>
  <si>
    <t>1. IDENTIFICACIÓN</t>
  </si>
  <si>
    <t>Nombre o Razón social:</t>
  </si>
  <si>
    <t>Familiar Casa de Bolsa S.A.</t>
  </si>
  <si>
    <t>Registro CNV:</t>
  </si>
  <si>
    <t>43 según Res. 2632/23</t>
  </si>
  <si>
    <t>Código Bolsa de Valores:</t>
  </si>
  <si>
    <t>Dirección oficina principal:</t>
  </si>
  <si>
    <t>Avenida San Martín casi Dr. Luis Migone de la cuidad de Asunción</t>
  </si>
  <si>
    <t>Duración de la sociedad:</t>
  </si>
  <si>
    <t>99 años</t>
  </si>
  <si>
    <t>Teléfono:</t>
  </si>
  <si>
    <t>021 4182067</t>
  </si>
  <si>
    <t>Fax:</t>
  </si>
  <si>
    <t>N/A</t>
  </si>
  <si>
    <t>E-mail:</t>
  </si>
  <si>
    <t>info@familiarcb.com.py</t>
  </si>
  <si>
    <t>Sitio página web:</t>
  </si>
  <si>
    <t>www.familiarcb.com.py</t>
  </si>
  <si>
    <t>Domicilio legal:</t>
  </si>
  <si>
    <t>2. ANTECEDENTES DE CONSTITUCIÓN DE LA SOCIEDAD</t>
  </si>
  <si>
    <t>Escritura N° | Fecha:</t>
  </si>
  <si>
    <t>266| 23 de noviembre de 2022</t>
  </si>
  <si>
    <t>Inscripción en el Registro Público:</t>
  </si>
  <si>
    <t xml:space="preserve"> Sección Personas Jurídicas bajo el Nº 1 folio 01-17, Serie Comercial de fecha 20 de diciembre de 2022, Matrícula N° 3670</t>
  </si>
  <si>
    <t>Reforma de estatutos:</t>
  </si>
  <si>
    <t>3. ADMINISTRACIÓN</t>
  </si>
  <si>
    <t>Representante (s) Legales (s):</t>
  </si>
  <si>
    <t>Representante legal:</t>
  </si>
  <si>
    <t>Composición del Directorio:</t>
  </si>
  <si>
    <t>Maria Cristina Troche Núñez</t>
  </si>
  <si>
    <t>Director Titular:</t>
  </si>
  <si>
    <t>Eusebio Manuel Alarcón Safstrand</t>
  </si>
  <si>
    <t>Director Suplente:</t>
  </si>
  <si>
    <t>Alberto Fabián Ayala Molina</t>
  </si>
  <si>
    <t>Síndico Titular:</t>
  </si>
  <si>
    <t>Venancio Ramón Paredes Alarcón</t>
  </si>
  <si>
    <t>Síndico Suplente:</t>
  </si>
  <si>
    <t>María Verónica Torres Zaracho</t>
  </si>
  <si>
    <t>Plana Ejecutiva</t>
  </si>
  <si>
    <t>Gerente General:</t>
  </si>
  <si>
    <t>Gerente de operaciones:</t>
  </si>
  <si>
    <t>Fernando Javier Lugo López</t>
  </si>
  <si>
    <t>4. CAPITAL Y PROPIEDAD</t>
  </si>
  <si>
    <t>Composición del capital:</t>
  </si>
  <si>
    <t xml:space="preserve">El capital autorizado se fija en Gs. 50.000.000.000 según Estatutos, distribuidos en 5.000.000 acciones ordinarias nominativas con valor nominal Gs. 10.000 cada una. </t>
  </si>
  <si>
    <t>Capital Autorizado:</t>
  </si>
  <si>
    <t>Gs. 50.000.000.000</t>
  </si>
  <si>
    <t>Capital Suscripto:</t>
  </si>
  <si>
    <t>Gs. 11.000.000.000</t>
  </si>
  <si>
    <t>Capital Integrado:</t>
  </si>
  <si>
    <t>Valor Nominal de las Acciones:</t>
  </si>
  <si>
    <t>Gs. 10.000</t>
  </si>
  <si>
    <t>CAPITAL SUSCRIPTO</t>
  </si>
  <si>
    <t>Nº</t>
  </si>
  <si>
    <t>Nómina de Accionistas</t>
  </si>
  <si>
    <t>Nº de Acciones</t>
  </si>
  <si>
    <t>Cantidad de Acciones</t>
  </si>
  <si>
    <t>Clase</t>
  </si>
  <si>
    <t>Nro de votos que c/u otorga</t>
  </si>
  <si>
    <t>Monto 
₲</t>
  </si>
  <si>
    <t>Banco Familiar SAECA</t>
  </si>
  <si>
    <t>del 1  al 1.000.000</t>
  </si>
  <si>
    <t>Ordinarias nominativas</t>
  </si>
  <si>
    <t>Fundadores S.A.</t>
  </si>
  <si>
    <t>del 1.000.001 al 1.100.000</t>
  </si>
  <si>
    <t>Total</t>
  </si>
  <si>
    <t>CAPITAL INTEGRADO</t>
  </si>
  <si>
    <t>5. AUDITORES EXTERNOS INDEPENDIENTES</t>
  </si>
  <si>
    <t>Auditor externo contratado:</t>
  </si>
  <si>
    <t>PricewaterhouseCoopers S.R.L.</t>
  </si>
  <si>
    <t>Número de Inscripción en el Registro de la CNV:</t>
  </si>
  <si>
    <t>AE 002</t>
  </si>
  <si>
    <t>6.PERSONAS VINCULADAS:</t>
  </si>
  <si>
    <t>1. Banco Familiar SAECA</t>
  </si>
  <si>
    <t>2.Fundadores S.A.</t>
  </si>
  <si>
    <t>3.Rodolfo Ignacio Gauto Mariotti</t>
  </si>
  <si>
    <t>4.Maria Cristina Troche Nuñez</t>
  </si>
  <si>
    <t>5.Eusebio Manuel Alarcón Safstrand</t>
  </si>
  <si>
    <t>6.Alberto Fabián Ayala Molina</t>
  </si>
  <si>
    <t>7.Venancio Ramón Paredes Alarcón</t>
  </si>
  <si>
    <t>8.Maria Verónica Torres Zaracho</t>
  </si>
  <si>
    <t>Indice</t>
  </si>
  <si>
    <t>Balance general al 30 de junio de 2023 presentado en forma comparativa con el ejercicio anterior cerrado al 31 de diciembre de 2022</t>
  </si>
  <si>
    <t>(Cifras expresadas en guaraníes)</t>
  </si>
  <si>
    <t>Nota</t>
  </si>
  <si>
    <t>ACTIVOS</t>
  </si>
  <si>
    <t>PASIVOS</t>
  </si>
  <si>
    <t>Activos Corrientes</t>
  </si>
  <si>
    <t>Pasivos corrientes</t>
  </si>
  <si>
    <t>Efectivo y equivalente de efectivo</t>
  </si>
  <si>
    <t>Documentos y cuentas por pagar</t>
  </si>
  <si>
    <t>Valores a depositar</t>
  </si>
  <si>
    <t>Acreedores varios USD</t>
  </si>
  <si>
    <t>Bancos</t>
  </si>
  <si>
    <t>Acreedores varios Gs.</t>
  </si>
  <si>
    <t>Inversiones temporarias</t>
  </si>
  <si>
    <t>Cuentas a pagar a personas y empresas relacionadas</t>
  </si>
  <si>
    <t>Titulos de renta fija</t>
  </si>
  <si>
    <t>Créditos</t>
  </si>
  <si>
    <t>Provisiones</t>
  </si>
  <si>
    <t>Deudores por intermediación</t>
  </si>
  <si>
    <t>Retención IVA a pagar</t>
  </si>
  <si>
    <t>Otros créditos</t>
  </si>
  <si>
    <t>Retención Imp. A la Renta a Pagar</t>
  </si>
  <si>
    <t>Gastos pagados por adelantado</t>
  </si>
  <si>
    <t>Aguinaldos a pagar</t>
  </si>
  <si>
    <t>Créditos fiscales</t>
  </si>
  <si>
    <t>Aportes patronales a pagar</t>
  </si>
  <si>
    <t>Anticipos a proveedores</t>
  </si>
  <si>
    <t>Seguros médicos a pagar</t>
  </si>
  <si>
    <t>Total activos corrientes</t>
  </si>
  <si>
    <t>Activos no Corrientes</t>
  </si>
  <si>
    <t>Inversiones permanentes</t>
  </si>
  <si>
    <t>Total Pasivos Corrientes</t>
  </si>
  <si>
    <t>Acción en la Bolsa de valores</t>
  </si>
  <si>
    <t>Patrimonio</t>
  </si>
  <si>
    <t>Otros Créditos largo plazo</t>
  </si>
  <si>
    <t>TOTAL PATRIMONIO NETO (según el Estado de Variación del Patrimonio Neto)</t>
  </si>
  <si>
    <t>Garantías</t>
  </si>
  <si>
    <t>Propiedades, planta y equipo</t>
  </si>
  <si>
    <t>Muebles y útiles</t>
  </si>
  <si>
    <t>Equipos</t>
  </si>
  <si>
    <t>Herramientas</t>
  </si>
  <si>
    <t>Mejoras en Edificio</t>
  </si>
  <si>
    <t>Activos intangibles</t>
  </si>
  <si>
    <t>Licencias y software</t>
  </si>
  <si>
    <t>Total activos no corrientes</t>
  </si>
  <si>
    <t>Patrimonio neto</t>
  </si>
  <si>
    <t>Total Activos</t>
  </si>
  <si>
    <t>Total Pasivos y Patrimonio Neto</t>
  </si>
  <si>
    <t>Estados de resultados al 30 de junio de 2023 presentado en forma comparativa con el ejercicio anterior cerrado al 30 de junio de 2022</t>
  </si>
  <si>
    <t>INGRESOS OPERATIVOS</t>
  </si>
  <si>
    <t>Ingresos por intereses y dividendos de cartera propia</t>
  </si>
  <si>
    <t>Ingresos por venta de cartera propia</t>
  </si>
  <si>
    <t>Ingresos por venta de cartera propia a personas y empresas relacionadas</t>
  </si>
  <si>
    <t>Ingresos por operaciones y servicios extrabursátiles</t>
  </si>
  <si>
    <t>Otros Ingresos Operativos</t>
  </si>
  <si>
    <t>GASTOS OPERATIVOS</t>
  </si>
  <si>
    <t>Aranceles por negociación Bolsa de Valores</t>
  </si>
  <si>
    <t>Otros gastos operativos</t>
  </si>
  <si>
    <t>RESULTADO OPERATIVO BRUTO</t>
  </si>
  <si>
    <t>GASTOS DE COMERCIALIZACIÓN</t>
  </si>
  <si>
    <t>Publicidad y propaganda</t>
  </si>
  <si>
    <t>GASTOS ADMINISTRATIVOS</t>
  </si>
  <si>
    <t>Sueldos y jornales</t>
  </si>
  <si>
    <t>Cargas sociales</t>
  </si>
  <si>
    <t>Aguinaldos</t>
  </si>
  <si>
    <t>Gastos de personal y capacitación</t>
  </si>
  <si>
    <t>Honorarios profesionales y asesoramiento</t>
  </si>
  <si>
    <t>Remuneración personal superior</t>
  </si>
  <si>
    <t>Reparación y mantenimiento</t>
  </si>
  <si>
    <t>Gastos de alquiler</t>
  </si>
  <si>
    <t>Gastos bancarios</t>
  </si>
  <si>
    <t>Gastos generales</t>
  </si>
  <si>
    <t>Impuestos, tasas y contribuciones</t>
  </si>
  <si>
    <t>RESULTADO OPERATIVO NETO</t>
  </si>
  <si>
    <t>OTROS INGRESOS Y EGRESOS</t>
  </si>
  <si>
    <t xml:space="preserve">Otros ingresos  </t>
  </si>
  <si>
    <t>Otros egresos</t>
  </si>
  <si>
    <t>RESULTADOS FINANCIEROS</t>
  </si>
  <si>
    <t>GENERADOS POR ACTIVOS</t>
  </si>
  <si>
    <t>Intereses ganados</t>
  </si>
  <si>
    <t>Diferencia de cambio - neto</t>
  </si>
  <si>
    <t>GENERADOS POR PASIVOS</t>
  </si>
  <si>
    <t>Intereses pérdidos</t>
  </si>
  <si>
    <t>RESULTADO EXTRAORDINARIO</t>
  </si>
  <si>
    <t>Ingresos extraordinarios</t>
  </si>
  <si>
    <t>Egresos extraordinarios</t>
  </si>
  <si>
    <t>AJUSTES DE RESULTADOS DE EJERCICIOS ANTERIORES</t>
  </si>
  <si>
    <t xml:space="preserve">Ingresos  </t>
  </si>
  <si>
    <t xml:space="preserve">Egresos  </t>
  </si>
  <si>
    <t>UTILIDAD O (PÉRDIDA)</t>
  </si>
  <si>
    <t>IMPUESTO A LA RENTA</t>
  </si>
  <si>
    <t>RESULTADO DEL PERÍODO</t>
  </si>
  <si>
    <t>Estado de variación de patrimonio al 30 de junio de 2023</t>
  </si>
  <si>
    <t>Capital</t>
  </si>
  <si>
    <t xml:space="preserve">Reservas </t>
  </si>
  <si>
    <t>RESULTADOS</t>
  </si>
  <si>
    <t>PATRIMONIO NETO</t>
  </si>
  <si>
    <t>consulta; según formula trae saldo al 31/12/2019, debe ser 31/12/2018</t>
  </si>
  <si>
    <t>Suscripto</t>
  </si>
  <si>
    <t>Aporte para</t>
  </si>
  <si>
    <t>A Integrar</t>
  </si>
  <si>
    <t>Integrado</t>
  </si>
  <si>
    <t>Revaluación de Acciones</t>
  </si>
  <si>
    <t>Reserva legal</t>
  </si>
  <si>
    <t>Reserva facultativa</t>
  </si>
  <si>
    <t>Revalúo</t>
  </si>
  <si>
    <t>Acumulados</t>
  </si>
  <si>
    <t>Del período</t>
  </si>
  <si>
    <t>aumento de capital</t>
  </si>
  <si>
    <t>Saldo al inicio del ejercicio</t>
  </si>
  <si>
    <t>Movimientos Subsecuentes</t>
  </si>
  <si>
    <t>Integración de Capital</t>
  </si>
  <si>
    <t>Asignación del resultado acumulado</t>
  </si>
  <si>
    <t>Resultado del período</t>
  </si>
  <si>
    <t>Saldo al 30 de junio de 2022</t>
  </si>
  <si>
    <t>S/BALANCE</t>
  </si>
  <si>
    <t>Estado de flujo de efectivo al 30 de junio de 2023 presentado en forma comparativa con el ejercicio anterior cerrado al 30 de junio de 2022</t>
  </si>
  <si>
    <t>FLUJO DE EFECTIVO DE ACTIVIDADES OPERATIVAS</t>
  </si>
  <si>
    <t>Cobranzas efectuadas a clientes</t>
  </si>
  <si>
    <t>Pagos efectuados a proveedores y empleados</t>
  </si>
  <si>
    <t>Efectivo generado por las operaciones</t>
  </si>
  <si>
    <t>Fondos colocados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</si>
  <si>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</si>
  <si>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</si>
  <si>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</si>
  <si>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</si>
  <si>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</si>
  <si>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</si>
  <si>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Garantias constituidas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</si>
  <si>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</si>
  <si>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</si>
  <si>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</si>
  <si>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</si>
  <si>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</si>
  <si>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</si>
  <si>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</si>
  <si>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</si>
  <si>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</si>
  <si>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</si>
  <si>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</si>
  <si>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</si>
  <si>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</si>
  <si>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</si>
  <si>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Conciliación</t>
  </si>
  <si>
    <t>Inversiones temporarias a alta liquidez</t>
  </si>
  <si>
    <t>Total efectivo y equivalentes</t>
  </si>
  <si>
    <t>Nota a los estados financieros al 30 de junio de 2023</t>
  </si>
  <si>
    <t>NOTA 1. CONSIDERACIÓN DE LOS ESTADOS FINANCIEROS</t>
  </si>
  <si>
    <t>NOTA 2. INFORMACIÓN BÁSICA DE LA EMPRESA</t>
  </si>
  <si>
    <t>2.1  Naturaleza jurídica de las actividades de la sociedad</t>
  </si>
  <si>
    <r>
      <rPr>
        <b/>
        <sz val="12"/>
        <color theme="1"/>
        <rFont val="Century Gothic"/>
        <family val="2"/>
      </rPr>
      <t xml:space="preserve">FAMILIAR CASA DE BOLSA S.A. </t>
    </r>
    <r>
      <rPr>
        <sz val="12"/>
        <color theme="1"/>
        <rFont val="Century Gothic"/>
        <family val="2"/>
      </rPr>
      <t>fue constituída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t>
    </r>
  </si>
  <si>
    <t>La duración de la sociedad se fija en noventa y nueve (99) años contados a partir de la fecha de su inscripción en los Registros correspondientes. La firma fija domicilio en la Avenida San Martín casi Dr. Luis Migone de la cuidad de Asunción. La Sociedad tiene como objeto fectuar todas las actividades, operaciones y servicios que sean compatibles con la actividad en el mercado de valores y cualquier otra actividad permitida que previamente, de manera general, lo autorice la Comisión Nacional de Valores.</t>
  </si>
  <si>
    <t>2.2  Participación en otras empresas</t>
  </si>
  <si>
    <r>
      <rPr>
        <b/>
        <sz val="12"/>
        <color theme="1"/>
        <rFont val="Century Gothic"/>
        <family val="2"/>
      </rPr>
      <t>FAMILIAR CASA DE BOLSA S.A.</t>
    </r>
    <r>
      <rPr>
        <sz val="12"/>
        <color theme="1"/>
        <rFont val="Century Gothic"/>
        <family val="2"/>
      </rPr>
      <t xml:space="preserve"> posee (1) una acción de la Bolsa de Valores y Productos de Asunción S.A. </t>
    </r>
    <r>
      <rPr>
        <b/>
        <sz val="12"/>
        <color theme="1"/>
        <rFont val="Century Gothic"/>
        <family val="2"/>
      </rPr>
      <t>(ver nota 5)</t>
    </r>
    <r>
      <rPr>
        <sz val="12"/>
        <color theme="1"/>
        <rFont val="Century Gothic"/>
        <family val="2"/>
      </rPr>
      <t xml:space="preserve">, la misma corresponde a un requisito regulatorio para operar como Casa de Bolsa en el mercado paraguayo. </t>
    </r>
  </si>
  <si>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</si>
  <si>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</si>
  <si>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</si>
  <si>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3.2 Principales criterios de valuación de los estados financieros</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</si>
  <si>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</si>
  <si>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</si>
  <si>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Efectivo y equivalentes de efectivo</t>
  </si>
  <si>
    <t>Para la preparación del estado de flujos de efectivo se consideraron dentro del concepto de efectivo y equivalentes de efectivo los saldos en caja y disponibilidades en cuentas bancarias, como así también toda inversión temporaria de muy alta liquidez, con vencimiento originalmente pactado no superior a tres meses.</t>
  </si>
  <si>
    <t>c. Inversiones temporarias y permanentes</t>
  </si>
  <si>
    <t>Los títulos de deuda (inversiones temporarias) son reconocidos a su valor de incorporación más los intereses devengados a la fecha de cada ejercicio y se valúan al valor de mercado ó al precio promedio de transacción del título si es que la información está disponible. Los intereses generados por estos títulos son registrados en resultados conforme se devengan.</t>
  </si>
  <si>
    <t xml:space="preserve">La acción de la Bolsa de Valores (inversiones permanentes) se valúa según el último valor de transaccion negociado en el mercado. El incremento del valor de dicha inversión se acredita en el patrimonio neto en la cuenta superavit de revaluación, y si se produjera la disminución del valor, se reconoce en cuentas de resultados. </t>
  </si>
  <si>
    <t>d. Propiedad planta y equipos</t>
  </si>
  <si>
    <t>El reconocimiento inicial de estos bienes corresponde al costo de adquisición. La medición posterior de estos activos se presenta neta de depreciaciones acumuladas y, en caso de corresponder, de deterioro. El costo de las mejoras que extienden la vida útil de los bienes o aumentan su capacidad productiva es capitalizado en cuentas de este capítulo. Los gastos de mantenimiento son cargados a resultados. La depreciación es calculada por el método de línea recta, a partir del año siguiente de la incorporación de los bienes al activo de la Sociedad, aplicando tasas anuales de acuerdo con los años de vida útil.</t>
  </si>
  <si>
    <t>Descripción de bien</t>
  </si>
  <si>
    <t>Años de vida útil asignado</t>
  </si>
  <si>
    <t>Valor residual</t>
  </si>
  <si>
    <t>Instalaciones y herramientas</t>
  </si>
  <si>
    <t>e.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</si>
  <si>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a partir del año siguiente de su incorporación.</t>
  </si>
  <si>
    <t>Licencias y softwares</t>
  </si>
  <si>
    <t>3.3 Principales políticas aplicadas</t>
  </si>
  <si>
    <t>a. Constitución de previsiones:</t>
  </si>
  <si>
    <t>Al cierre del periodo informado, no se han constituido previsiones.</t>
  </si>
  <si>
    <t>b. Depreciaciones:</t>
  </si>
  <si>
    <t>La depreciación es calculada por el método de línea recta, a partir del año siguiente de la incorporación de los bienes al activo de la Sociedad, aplicando tasas anuales de acuerdo con los años de vida útil.</t>
  </si>
  <si>
    <t>c. Reconocimiento de ingresos:</t>
  </si>
  <si>
    <t>La Sociedad aplica el principio de lo devengado para el reconocimiento de ingresos y la imputación de egresos y costos incurridos.</t>
  </si>
  <si>
    <t>d. Estado de flujo de efectivo:</t>
  </si>
  <si>
    <t>La base de preparación del estado de flujo de efectivo es el método dirécto, con la clasificación de flujo de efectivo por actividades operativas, de inversión y de financiamiento.</t>
  </si>
  <si>
    <t>h.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</si>
  <si>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</si>
  <si>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i. Información comparativa:</t>
  </si>
  <si>
    <t>Los estados financieros y la información complementaria relacionadas con ellos, se presentan en forma comparativa de la siguiente manera: el balance general se presenta de manera comparativa al 31 de diciembre de 2022; los estados de resultados,  el estado de flujo de efectivos y el estado de variación del patrimonio se presenta de manera comparativa al 30 de junio de 2022.</t>
  </si>
  <si>
    <t>3.4 Cambio de políticas y procedimientos de contabilidad.</t>
  </si>
  <si>
    <t>No se han registrado cambios en las políticas y procedimientos contables durante el periodo de tres meses informado.</t>
  </si>
  <si>
    <t xml:space="preserve">3.5 Criterios específicos de valuación. </t>
  </si>
  <si>
    <t>a. Valuación en moneda extranjera:</t>
  </si>
  <si>
    <t>Las partidas de activos y pasivos en moneda extranjera al 30 de junio de 2023 fueron valuadas al tipo de cambio de cierre proporcionado por la Subsecretaría de Estado de Tributación, el cual no difiere significativamente respecto del vigente en el mercado libre de cambios:</t>
  </si>
  <si>
    <t>Período actual Gs.</t>
  </si>
  <si>
    <t>Período anterior Gs.</t>
  </si>
  <si>
    <t>Ejercicio anterior Gs.</t>
  </si>
  <si>
    <t>Tipo de cambio comprador</t>
  </si>
  <si>
    <t>Tipo de cambio vendedor</t>
  </si>
  <si>
    <t>Las diferencias de cambio originadas por fluctuaciones en los tipos de cambio producidas entre las fechas de concertación de las operaciones y su liquidación o valuación de cierre de cada ejercicio, son reconocidas en resultados.</t>
  </si>
  <si>
    <t>b. Posición en moneda extranjera:</t>
  </si>
  <si>
    <t>Detalle</t>
  </si>
  <si>
    <t>Moneda</t>
  </si>
  <si>
    <t>Saldo en moneda extranjera
US$</t>
  </si>
  <si>
    <t>Tipo de cambio al 30/06/2023</t>
  </si>
  <si>
    <t>Saldo en moneda local 30/06/2023
Gs.</t>
  </si>
  <si>
    <t>Saldo en moneda extranjera al 31/12/2022
US$</t>
  </si>
  <si>
    <t>Tipo de cambio al 31/12/2022</t>
  </si>
  <si>
    <t>Saldo en moneda local 31/12/2022
Gs.</t>
  </si>
  <si>
    <t>Activo</t>
  </si>
  <si>
    <t>US$</t>
  </si>
  <si>
    <t>Total activo</t>
  </si>
  <si>
    <t>Pasivo</t>
  </si>
  <si>
    <t>Total pasivo</t>
  </si>
  <si>
    <t>Posición neta en moneda extranjera pasiva</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</si>
  <si>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</si>
  <si>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</si>
  <si>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</si>
  <si>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</si>
  <si>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</si>
  <si>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</si>
  <si>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</si>
  <si>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Sin movimiento</t>
  </si>
  <si>
    <t>GANANCIAS POR VALUACIÓN DE PASIVOS MONETARIOS EN MONEDA EXTRANJERA</t>
  </si>
  <si>
    <t>PÉRDIDAS POR VALUACIÓN DE ACTIVOS MONETARIOS EN MONEDA EXTRANJERA</t>
  </si>
  <si>
    <t>PÉRDIDAS POR VALUACIÓN DE PASIVOS MONETARIOS EN MONEDA EXTRANJERA</t>
  </si>
  <si>
    <t>NOTA 4 - EFECTIVO Y EQUIVALENTE DE EFECTIVO</t>
  </si>
  <si>
    <t>El rubro se compone como sigue:</t>
  </si>
  <si>
    <t>Corriente</t>
  </si>
  <si>
    <t>En guaranies</t>
  </si>
  <si>
    <t>Concepto</t>
  </si>
  <si>
    <t>Banco Familiar S.A.E.C.A  Cta. Cte. Gs. 22-3165270</t>
  </si>
  <si>
    <t>Nota 17</t>
  </si>
  <si>
    <t>Banco Familiar S.A.E.C.A  Caja de ahorro Gs. 22-3165283</t>
  </si>
  <si>
    <t>Banco Familiar S.A.E.C.A  Cta. Cte. USD. 0-5268232</t>
  </si>
  <si>
    <t>Banco Familiar S.A.E.C.A  Cta. Cte. USD. 0 - 5354351</t>
  </si>
  <si>
    <t>Banco Familiar S.A.E.C.A  Cta. Cte. Gs. 0 - 5354348</t>
  </si>
  <si>
    <t>Banco Familiar S.A.E.C.A  Cta. Cte. USD. 0-5810864</t>
  </si>
  <si>
    <t>Bancop  Cta. Cte. Gs. 410244368</t>
  </si>
  <si>
    <t>Bancop  Cta. Cte. USD. 310145970</t>
  </si>
  <si>
    <t>Banco Continental Cta. Cte. Gs. 12519126606</t>
  </si>
  <si>
    <t>Banco Itaú Cta. Cte. Gs. 450001424</t>
  </si>
  <si>
    <t xml:space="preserve">Banco Itaú Cta. Cte. USD 400006721 </t>
  </si>
  <si>
    <t xml:space="preserve">Banco Nacional de Fomento Caja de ahorro Gs. 023504/5 </t>
  </si>
  <si>
    <t>Finexpar Caja de ahorro Gs. 193105436</t>
  </si>
  <si>
    <t>Finexpar Caja de ahorro USD. 113105437</t>
  </si>
  <si>
    <t xml:space="preserve">NOTA 5 - INVERSIONES </t>
  </si>
  <si>
    <t>a. Inversiones temporarias:</t>
  </si>
  <si>
    <t>INFORMACIÓN SOBRE EL DOCUMENTO Y EMISOR</t>
  </si>
  <si>
    <t>INFORMACIÓN SOBRE EL EMISOR 30/06/2023 (**)</t>
  </si>
  <si>
    <t>Emisor</t>
  </si>
  <si>
    <t>Tipo de título</t>
  </si>
  <si>
    <t>Cantidad de títulos</t>
  </si>
  <si>
    <t>Valor nominal unitario</t>
  </si>
  <si>
    <t>Valor contable</t>
  </si>
  <si>
    <t>Resultado</t>
  </si>
  <si>
    <t>Patrimonio Neto</t>
  </si>
  <si>
    <t>Gs.</t>
  </si>
  <si>
    <t>USD</t>
  </si>
  <si>
    <t>Titulos de renta fija - cartera propia</t>
  </si>
  <si>
    <t>Bancop S.A.</t>
  </si>
  <si>
    <t>CDA</t>
  </si>
  <si>
    <t>TU Financiera</t>
  </si>
  <si>
    <t>Banco Nacional de Fomento</t>
  </si>
  <si>
    <t>Sudameris Bank SAECA</t>
  </si>
  <si>
    <t>Bonos financieros</t>
  </si>
  <si>
    <t>Financiera Finexpar SAECA</t>
  </si>
  <si>
    <t>Ministerio de Hacienda</t>
  </si>
  <si>
    <t>Bonos públicos</t>
  </si>
  <si>
    <t>(*)</t>
  </si>
  <si>
    <t>Total inversiones temporarias en títulos de renta fija al 30/6/2023</t>
  </si>
  <si>
    <t>Total inversiones temporarias en títulos de renta fija al 31/12/2022</t>
  </si>
  <si>
    <t>(*) Sin datos.</t>
  </si>
  <si>
    <t>(**) Información extraída de la página web de la CNV</t>
  </si>
  <si>
    <t>b. Inversiones permanentes:</t>
  </si>
  <si>
    <t>INFORMACIÓN SOBRE EL EMISOR 31/12/2022</t>
  </si>
  <si>
    <t>Acción en la Bolsa de Valores y Productos de Asunción</t>
  </si>
  <si>
    <t>Acción</t>
  </si>
  <si>
    <t>Total inversiones permanentes en cartera al 30/6/2023</t>
  </si>
  <si>
    <t>Total inversiones permanentes en cartera al 31/12/2022</t>
  </si>
  <si>
    <t>(*) Sin datos</t>
  </si>
  <si>
    <t>Cuentas</t>
  </si>
  <si>
    <t>Valor de costo</t>
  </si>
  <si>
    <t>Valor de cotización</t>
  </si>
  <si>
    <t>Total al 30/06/2023</t>
  </si>
  <si>
    <t>Total al 31/12/2022</t>
  </si>
  <si>
    <t>c. Acción en la Bolsa de Valores</t>
  </si>
  <si>
    <t>Cantidad</t>
  </si>
  <si>
    <t xml:space="preserve">Valor nominal </t>
  </si>
  <si>
    <t>Valor de Mercado</t>
  </si>
  <si>
    <t>Saldo al 30/06/2023</t>
  </si>
  <si>
    <t>Saldo al 31/12/2022</t>
  </si>
  <si>
    <t>NOTA 6 -  CRÉDITOS</t>
  </si>
  <si>
    <t>Corrientes</t>
  </si>
  <si>
    <t>Servicios por cobrar Gs.</t>
  </si>
  <si>
    <t>NOTA 7 - OTROS CRÉDITOS</t>
  </si>
  <si>
    <t>I.V.A. Crédito fiscal</t>
  </si>
  <si>
    <t>Retenciones de IVA</t>
  </si>
  <si>
    <t>Retenciones de Renta</t>
  </si>
  <si>
    <t>Suscripciones</t>
  </si>
  <si>
    <t>Gastos diferidos</t>
  </si>
  <si>
    <t>NOTA 8 - OTROS CRÉDITOS LARGO PLAZO</t>
  </si>
  <si>
    <t>No Corrientes</t>
  </si>
  <si>
    <t>Garantías BPVSA</t>
  </si>
  <si>
    <t>Otras Garantía</t>
  </si>
  <si>
    <t>NOTA 9 - PROPIEDADES, PLANTA Y EQUIPO - NETO</t>
  </si>
  <si>
    <t>Valor de origen</t>
  </si>
  <si>
    <t>Depreciaciones</t>
  </si>
  <si>
    <t>Descripción del bien</t>
  </si>
  <si>
    <t>Valores al inicio del ejercicio</t>
  </si>
  <si>
    <t>Altas</t>
  </si>
  <si>
    <t>Bajas</t>
  </si>
  <si>
    <t>Revalúo del período</t>
  </si>
  <si>
    <t>Valores al cierre del período</t>
  </si>
  <si>
    <t>Depreciaciones acumuladas al inicio</t>
  </si>
  <si>
    <t>Depreciaciones acumuladas al cierre</t>
  </si>
  <si>
    <t>Valor neto contable</t>
  </si>
  <si>
    <t>Instalaciones y Herramientas</t>
  </si>
  <si>
    <t>Totales</t>
  </si>
  <si>
    <t>NOTA 10 – ACTIVOS INTANGIBLES</t>
  </si>
  <si>
    <t>(-) Amortización acumulada</t>
  </si>
  <si>
    <t>NOTA 11 – DOCUMENTOS Y CUENTAS POR PAGAR</t>
  </si>
  <si>
    <t>Cuentas por pagar comerciales</t>
  </si>
  <si>
    <t>Tarjetas de crédito a pagar</t>
  </si>
  <si>
    <t>NOTA 12– PROVISIONES</t>
  </si>
  <si>
    <t>NOTA 13 – PATRIMONIO</t>
  </si>
  <si>
    <t>Aumentos</t>
  </si>
  <si>
    <t>Disminución</t>
  </si>
  <si>
    <t>Capital Integrado</t>
  </si>
  <si>
    <t>Superávit por revaluación</t>
  </si>
  <si>
    <t>Reservas</t>
  </si>
  <si>
    <t>Resultados Acumulados</t>
  </si>
  <si>
    <t>Resultados del Ejercicio</t>
  </si>
  <si>
    <t>NOTA 14 – INGRESOS OPERATIVOS</t>
  </si>
  <si>
    <t>CDA´s Gs.</t>
  </si>
  <si>
    <t>CDA´s USD</t>
  </si>
  <si>
    <t>Letras de regulación monetaria</t>
  </si>
  <si>
    <t>Bonos financieros Gs.</t>
  </si>
  <si>
    <t>Bonos financieros USD</t>
  </si>
  <si>
    <t>Bonos corporativos Gs.</t>
  </si>
  <si>
    <t>Bonos públicos Gs.</t>
  </si>
  <si>
    <t>Diferencia de precio Bonos corporativos</t>
  </si>
  <si>
    <t>Diferencia de precio Bonos financieros</t>
  </si>
  <si>
    <t>Diferencia de precio Bonos públicos</t>
  </si>
  <si>
    <t>Intereses cobrados cartera propia renta fija</t>
  </si>
  <si>
    <t>Aranceles y fondos de garantía</t>
  </si>
  <si>
    <t>Comisiones cobradas</t>
  </si>
  <si>
    <t>Diferencia de precio Bonos vinculados</t>
  </si>
  <si>
    <t>Diferencia de precio CDA</t>
  </si>
  <si>
    <t>Aranceles - BVPASA</t>
  </si>
  <si>
    <t>Fondo de Garantía  BVPSA</t>
  </si>
  <si>
    <t>Comisiones por transferencia de portafolio</t>
  </si>
  <si>
    <t>Intereses por reporto</t>
  </si>
  <si>
    <t>NOTA 15 - GASTOS</t>
  </si>
  <si>
    <t>Gastos de administración</t>
  </si>
  <si>
    <t>NOTA 16 - RESULTADOS FINANCIEROS</t>
  </si>
  <si>
    <t>Generados por activos</t>
  </si>
  <si>
    <t>Intereses ganados en caja de ahorro</t>
  </si>
  <si>
    <t>Resultado por diferencia de cambio - neto</t>
  </si>
  <si>
    <t>Subtotal</t>
  </si>
  <si>
    <t>Generados por pasivos</t>
  </si>
  <si>
    <t>Total resultados financieros netos</t>
  </si>
  <si>
    <t>NOTA 17 - SALDOS Y TRANSACCIONES CON PARTES RELACIONADAS</t>
  </si>
  <si>
    <t>Los saldos con vinculadas se componen como sigue:</t>
  </si>
  <si>
    <t>ACTIVO</t>
  </si>
  <si>
    <t>Banco Familiar SAECA -  Disponibilidades</t>
  </si>
  <si>
    <t>Nota 4</t>
  </si>
  <si>
    <t>Banco Familiar SAECA -  Inversiones temporarias</t>
  </si>
  <si>
    <t>Nota 5</t>
  </si>
  <si>
    <t>TOTAL ACTIVO</t>
  </si>
  <si>
    <t>PASIVO</t>
  </si>
  <si>
    <t>Banco Familiar SAECA -  Cuentas por pagar</t>
  </si>
  <si>
    <t>Nota 11</t>
  </si>
  <si>
    <t>TOTAL PASIVO</t>
  </si>
  <si>
    <t>TOTAL NETO</t>
  </si>
  <si>
    <t>Las transacciones con vinculadas se componen como sigue:</t>
  </si>
  <si>
    <t>INGRESOS</t>
  </si>
  <si>
    <t>Nota 14</t>
  </si>
  <si>
    <t>EGRESOS</t>
  </si>
  <si>
    <t>Nota 15</t>
  </si>
  <si>
    <t>NOTA 18 - CONTINGENCIAS Y COMPROMISOS</t>
  </si>
  <si>
    <t>Compromisos directos: La empresa no cuenta con garantías otorgadas que impliquen activos comprometidos a la fecha de cierre de los estados financieros</t>
  </si>
  <si>
    <t>Contingencias legales: la empresa no cuenta con contingencias legales a la fecha de cierre de los estados financieros.</t>
  </si>
  <si>
    <t>Garantía constituída BVPASA: Para dar cumplimiento a lo previsto en lo artículo 111 de la ley 5.810/2017, la garantía fue constituida mediante CDA´s según detalle:</t>
  </si>
  <si>
    <t>FECHA</t>
  </si>
  <si>
    <t>MONTO</t>
  </si>
  <si>
    <t>FORMA DE CONSTITUCION</t>
  </si>
  <si>
    <t>CARACTERISTICA</t>
  </si>
  <si>
    <t>VENCIMIENTO</t>
  </si>
  <si>
    <t>Gs.250.000.000</t>
  </si>
  <si>
    <t>CDA Bancop</t>
  </si>
  <si>
    <t>Serie AA 2972</t>
  </si>
  <si>
    <t>Gs.500.000.000</t>
  </si>
  <si>
    <t>Serie AA 2973</t>
  </si>
  <si>
    <t>NOTA 19 - HECHOS POSTERIORES</t>
  </si>
  <si>
    <t>Entre la fecha de cierre del ejercicio y la fecha de preparación de estos estados financieros, no han ocurrido otros hechos significativos de carácter financiero o de otra índole que afecten la situación patrimonial o financiera o los resultados de la Sociedad al 30 de junio de 2023.</t>
  </si>
  <si>
    <t>NOTA 20 - LIMITACIÓN A LA LIBRE DISPONIBILIDAD DE ACTIVOS O DEL PATRIMONIO O CUALQUIER RESTRICCIÓN AL DERECHO DE PROPIEDAD</t>
  </si>
  <si>
    <t xml:space="preserve"> La empresa no cuenta con ningún tipo de limitación a libre disposición de los activos o de patrimonio, tampoco existe restricciones al derecho de la propiedad.</t>
  </si>
  <si>
    <t>Las 20 notas que se acompañan forman parte integrante de estos estados.</t>
  </si>
  <si>
    <t>Los estados financieros correspondientes al periodo de 6 meses cerrado el 30 de junio de 2023 fueron aprobados por el Directorio de la Sociedad en fecha 15 de julio de 2023 según Acta de Directorio Nº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</si>
</sst>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_ ;_ * \-#,##0_ ;_ * &quot;-&quot;_ ;_ @_ "/>
    <numFmt numFmtId="165" formatCode="_ * #,##0.00_ ;_ * \-#,##0.00_ ;_ * &quot;-&quot;??_ ;_ @_ "/>
    <numFmt numFmtId="166" formatCode="_ * #,##0_ ;_ * \-#,##0_ ;_ * &quot;-&quot;??_ ;_ @_ "/>
    <numFmt numFmtId="167" formatCode="dd/mm/yyyy;@"/>
    <numFmt numFmtId="168" formatCode="dd\.mm\.yyyy;@"/>
    <numFmt numFmtId="169" formatCode="_(* #,##0_);_(* \(#,##0\);_(* &quot;-&quot;??_);_(@_)"/>
    <numFmt numFmtId="170" formatCode="_(* #,##0.00_);_(* \(#,##0.00\);_(* &quot;-&quot;??_);_(@_)"/>
    <numFmt numFmtId="171" formatCode="#,##0_ ;\-#,##0\ "/>
  </numFmts>
  <fonts count="48"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entury Gothic"/>
      <family val="2"/>
    </font>
    <font>
      <b/>
      <sz val="10"/>
      <color theme="1"/>
      <name val="Century Gothic"/>
      <family val="2"/>
    </font>
    <font>
      <sz val="10"/>
      <color theme="0"/>
      <name val="Century Gothic"/>
      <family val="2"/>
    </font>
    <font>
      <sz val="8"/>
      <color theme="1"/>
      <name val="Century Gothic"/>
      <family val="2"/>
    </font>
    <font>
      <b/>
      <sz val="10"/>
      <name val="Century Gothic"/>
      <family val="2"/>
    </font>
    <font>
      <u/>
      <sz val="11"/>
      <color theme="10"/>
      <name val="Century Gothic"/>
      <family val="2"/>
    </font>
    <font>
      <sz val="12"/>
      <name val="Century Gothic"/>
      <family val="2"/>
    </font>
    <font>
      <sz val="12"/>
      <color theme="1"/>
      <name val="Century Gothic"/>
      <family val="2"/>
    </font>
    <font>
      <u/>
      <sz val="12"/>
      <color theme="10"/>
      <name val="Century Gothic"/>
      <family val="2"/>
    </font>
    <font>
      <b/>
      <sz val="12"/>
      <color theme="1"/>
      <name val="Century Gothic"/>
      <family val="2"/>
    </font>
    <font>
      <sz val="12"/>
      <color rgb="FFFF0000"/>
      <name val="Century Gothic"/>
      <family val="2"/>
    </font>
    <font>
      <b/>
      <sz val="12"/>
      <name val="Century Gothic"/>
      <family val="2"/>
    </font>
    <font>
      <b/>
      <sz val="11"/>
      <color theme="0"/>
      <name val="Century Gothic"/>
      <family val="2"/>
    </font>
    <font>
      <b/>
      <sz val="11"/>
      <color theme="1"/>
      <name val="Century Gothic"/>
      <family val="2"/>
    </font>
    <font>
      <b/>
      <sz val="11"/>
      <name val="Century Gothic"/>
      <family val="2"/>
    </font>
    <font>
      <sz val="9"/>
      <color theme="1"/>
      <name val="Century Gothic"/>
      <family val="2"/>
    </font>
    <font>
      <sz val="11"/>
      <color theme="1"/>
      <name val="Century Gothic"/>
      <family val="2"/>
    </font>
    <font>
      <sz val="11"/>
      <color theme="0"/>
      <name val="Century Gothic"/>
      <family val="2"/>
    </font>
    <font>
      <sz val="11"/>
      <color rgb="FFFF0000"/>
      <name val="Century Gothic"/>
      <family val="2"/>
    </font>
    <font>
      <sz val="11"/>
      <name val="Century Gothic"/>
      <family val="2"/>
    </font>
    <font>
      <b/>
      <sz val="11"/>
      <color rgb="FFFF0000"/>
      <name val="Century Gothic"/>
      <family val="2"/>
    </font>
    <font>
      <sz val="11"/>
      <color theme="0" tint="-0.34998626667073579"/>
      <name val="Century Gothic"/>
      <family val="2"/>
    </font>
    <font>
      <sz val="12"/>
      <color theme="0"/>
      <name val="Century Gothic"/>
      <family val="2"/>
    </font>
    <font>
      <b/>
      <sz val="8"/>
      <name val="Century Gothic"/>
      <family val="2"/>
    </font>
    <font>
      <b/>
      <u/>
      <sz val="11"/>
      <color theme="10"/>
      <name val="Century Gothic"/>
      <family val="2"/>
    </font>
    <font>
      <sz val="11"/>
      <color theme="0" tint="-0.249977111117893"/>
      <name val="Century Gothic"/>
      <family val="2"/>
    </font>
    <font>
      <sz val="11"/>
      <color theme="2"/>
      <name val="Century Gothic"/>
      <family val="2"/>
    </font>
    <font>
      <sz val="11"/>
      <color theme="0" tint="-0.14999847407452621"/>
      <name val="Century Gothic"/>
      <family val="2"/>
    </font>
    <font>
      <b/>
      <sz val="12"/>
      <color theme="0"/>
      <name val="Century Gothic"/>
      <family val="2"/>
    </font>
    <font>
      <i/>
      <sz val="11"/>
      <color theme="1"/>
      <name val="Century Gothic"/>
      <family val="2"/>
    </font>
    <font>
      <b/>
      <i/>
      <sz val="11"/>
      <color theme="1"/>
      <name val="Century Gothic"/>
      <family val="2"/>
    </font>
    <font>
      <b/>
      <sz val="12"/>
      <color rgb="FFFF0000"/>
      <name val="Century Gothic"/>
      <family val="2"/>
    </font>
    <font>
      <b/>
      <u/>
      <sz val="12"/>
      <color theme="1"/>
      <name val="Century Gothic"/>
      <family val="2"/>
    </font>
    <font>
      <b/>
      <sz val="11"/>
      <color rgb="FF000000"/>
      <name val="Century Gothic"/>
      <family val="2"/>
    </font>
    <font>
      <sz val="10"/>
      <name val="Arial"/>
      <family val="2"/>
    </font>
    <font>
      <b/>
      <u/>
      <sz val="11"/>
      <name val="Century Gothic"/>
      <family val="2"/>
    </font>
    <font>
      <b/>
      <sz val="9"/>
      <color theme="1"/>
      <name val="Century Gothic"/>
      <family val="2"/>
    </font>
    <font>
      <b/>
      <i/>
      <sz val="11"/>
      <name val="Century Gothic"/>
      <family val="2"/>
    </font>
    <font>
      <b/>
      <sz val="11"/>
      <color theme="2"/>
      <name val="Century Gothic"/>
      <family val="2"/>
    </font>
    <font>
      <sz val="11"/>
      <color rgb="FFFFFFFF"/>
      <name val="Century Gothic"/>
      <family val="2"/>
    </font>
    <font>
      <b/>
      <sz val="11"/>
      <color rgb="FFFFFFFF"/>
      <name val="Century Gothic"/>
      <family val="2"/>
    </font>
    <font>
      <sz val="11"/>
      <color indexed="8"/>
      <name val="Calibri"/>
      <family val="2"/>
    </font>
    <font>
      <sz val="11"/>
      <color rgb="FF000000"/>
      <name val="Century Gothic"/>
      <family val="2"/>
    </font>
    <font>
      <b/>
      <u/>
      <sz val="11"/>
      <color theme="1"/>
      <name val="Century Gothic"/>
      <family val="2"/>
    </font>
    <font>
      <b/>
      <sz val="11"/>
      <color theme="0" tint="-0.14999847407452621"/>
      <name val="Century Gothic"/>
      <family val="2"/>
    </font>
  </fonts>
  <fills count="9">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000099"/>
        <bgColor indexed="64"/>
      </patternFill>
    </fill>
    <fill>
      <patternFill patternType="solid">
        <fgColor theme="4" tint="-0.249977111117893"/>
        <bgColor rgb="FF000000"/>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FFFFFF"/>
      </top>
      <bottom/>
      <diagonal/>
    </border>
    <border>
      <left/>
      <right/>
      <top/>
      <bottom style="thin">
        <color rgb="FFFFFFFF"/>
      </bottom>
      <diagonal/>
    </border>
    <border>
      <left style="thin">
        <color rgb="FFFFFFFF"/>
      </left>
      <right style="thin">
        <color rgb="FFFFFFFF"/>
      </right>
      <top style="thin">
        <color rgb="FFFFFFFF"/>
      </top>
      <bottom style="thin">
        <color rgb="FFFFFFFF"/>
      </bottom>
      <diagonal/>
    </border>
    <border>
      <left/>
      <right style="medium">
        <color theme="0"/>
      </right>
      <top/>
      <bottom style="thin">
        <color indexed="64"/>
      </bottom>
      <diagonal/>
    </border>
    <border>
      <left/>
      <right style="medium">
        <color theme="0"/>
      </right>
      <top style="medium">
        <color theme="0"/>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2">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7" fillId="0" borderId="0" applyNumberFormat="0" applyFill="0" applyBorder="0" applyAlignment="0" applyProtection="0"/>
    <xf numFmtId="0" fontId="37" fillId="0" borderId="0"/>
    <xf numFmtId="0" fontId="37" fillId="0" borderId="0"/>
    <xf numFmtId="170" fontId="1" fillId="0" borderId="0" applyFont="0" applyFill="0" applyBorder="0" applyAlignment="0" applyProtection="0"/>
    <xf numFmtId="0" fontId="37" fillId="0" borderId="0"/>
    <xf numFmtId="170" fontId="37" fillId="0" borderId="0" applyFont="0" applyFill="0" applyBorder="0" applyAlignment="0" applyProtection="0"/>
    <xf numFmtId="170" fontId="44" fillId="0" borderId="0" applyFont="0" applyFill="0" applyBorder="0" applyAlignment="0" applyProtection="0"/>
    <xf numFmtId="0" fontId="1" fillId="0" borderId="0"/>
  </cellStyleXfs>
  <cellXfs count="522">
    <xf numFmtId="0" fontId="0" fillId="0" borderId="0" xfId="0"/>
    <xf numFmtId="0" fontId="3" fillId="0" borderId="0" xfId="0" applyFont="1"/>
    <xf numFmtId="0" fontId="4" fillId="0" borderId="0" xfId="0" applyFont="1" applyAlignment="1">
      <alignment horizontal="right"/>
    </xf>
    <xf numFmtId="0" fontId="5" fillId="2" borderId="0" xfId="0" applyFont="1" applyFill="1"/>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5" fillId="2" borderId="1" xfId="0" applyFont="1" applyFill="1" applyBorder="1"/>
    <xf numFmtId="0" fontId="5" fillId="2" borderId="2" xfId="0" applyFont="1" applyFill="1" applyBorder="1"/>
    <xf numFmtId="0" fontId="5" fillId="2" borderId="3" xfId="0" applyFont="1" applyFill="1" applyBorder="1"/>
    <xf numFmtId="0" fontId="7" fillId="4" borderId="4" xfId="0" applyFont="1" applyFill="1" applyBorder="1"/>
    <xf numFmtId="0" fontId="7" fillId="4" borderId="0" xfId="0" applyFont="1" applyFill="1"/>
    <xf numFmtId="0" fontId="2" fillId="0" borderId="5" xfId="3" applyBorder="1" applyAlignment="1">
      <alignment horizontal="center"/>
    </xf>
    <xf numFmtId="0" fontId="8" fillId="0" borderId="5" xfId="3" applyFont="1" applyBorder="1" applyAlignment="1">
      <alignment horizontal="center"/>
    </xf>
    <xf numFmtId="0" fontId="4" fillId="0" borderId="0" xfId="0" applyFont="1" applyAlignment="1">
      <alignment horizontal="center"/>
    </xf>
    <xf numFmtId="0" fontId="3" fillId="0" borderId="6" xfId="0" applyFont="1" applyBorder="1"/>
    <xf numFmtId="0" fontId="3" fillId="0" borderId="7" xfId="0" applyFont="1" applyBorder="1"/>
    <xf numFmtId="0" fontId="8" fillId="0" borderId="8" xfId="3" applyFont="1" applyBorder="1" applyAlignment="1">
      <alignment horizontal="center"/>
    </xf>
    <xf numFmtId="0" fontId="3" fillId="0" borderId="4" xfId="0" applyFont="1" applyBorder="1"/>
    <xf numFmtId="0" fontId="3" fillId="0" borderId="9" xfId="0" applyFont="1" applyBorder="1" applyAlignment="1">
      <alignment horizontal="left"/>
    </xf>
    <xf numFmtId="0" fontId="4" fillId="0" borderId="4" xfId="0" applyFont="1" applyBorder="1"/>
    <xf numFmtId="0" fontId="3" fillId="0" borderId="10" xfId="0" applyFont="1" applyBorder="1" applyAlignment="1">
      <alignment horizontal="left"/>
    </xf>
    <xf numFmtId="0" fontId="9" fillId="0" borderId="0" xfId="0" applyFont="1"/>
    <xf numFmtId="0" fontId="10" fillId="0" borderId="0" xfId="0" applyFont="1"/>
    <xf numFmtId="0" fontId="11" fillId="0" borderId="0" xfId="3" applyFont="1" applyBorder="1" applyAlignment="1">
      <alignment horizontal="center"/>
    </xf>
    <xf numFmtId="0" fontId="12" fillId="0" borderId="0" xfId="0" applyFont="1"/>
    <xf numFmtId="0" fontId="10" fillId="0" borderId="0" xfId="0" applyFont="1" applyAlignment="1">
      <alignment horizontal="left" vertical="center" wrapText="1"/>
    </xf>
    <xf numFmtId="0" fontId="10" fillId="4" borderId="0" xfId="0" applyFont="1" applyFill="1"/>
    <xf numFmtId="0" fontId="13" fillId="4" borderId="0" xfId="0" applyFont="1" applyFill="1"/>
    <xf numFmtId="0" fontId="10" fillId="0" borderId="0" xfId="0" applyFont="1" applyAlignment="1">
      <alignment horizontal="left"/>
    </xf>
    <xf numFmtId="0" fontId="10" fillId="0" borderId="0" xfId="0" applyFont="1" applyAlignment="1">
      <alignment vertical="top" wrapText="1"/>
    </xf>
    <xf numFmtId="0" fontId="10" fillId="0" borderId="0" xfId="0" applyFont="1" applyAlignment="1">
      <alignment horizontal="justify" vertical="top" wrapText="1"/>
    </xf>
    <xf numFmtId="0" fontId="9" fillId="0" borderId="0" xfId="0" applyFont="1" applyAlignment="1">
      <alignment horizontal="justify" vertical="top" wrapText="1"/>
    </xf>
    <xf numFmtId="0" fontId="14" fillId="0" borderId="0" xfId="0" applyFont="1"/>
    <xf numFmtId="0" fontId="14" fillId="0" borderId="0" xfId="0" applyFont="1" applyAlignment="1">
      <alignment horizontal="justify"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164" fontId="10" fillId="0" borderId="0" xfId="2" applyFont="1"/>
    <xf numFmtId="0" fontId="10" fillId="0" borderId="0" xfId="0" applyFont="1" applyAlignment="1">
      <alignment horizontal="right"/>
    </xf>
    <xf numFmtId="0" fontId="10" fillId="4" borderId="0" xfId="0" applyFont="1" applyFill="1" applyAlignment="1">
      <alignment horizontal="right"/>
    </xf>
    <xf numFmtId="0" fontId="15" fillId="2" borderId="0" xfId="0" applyFont="1" applyFill="1" applyAlignment="1">
      <alignment horizontal="center" vertical="center"/>
    </xf>
    <xf numFmtId="0" fontId="15" fillId="4" borderId="0" xfId="0" applyFont="1" applyFill="1" applyAlignment="1">
      <alignment vertical="center"/>
    </xf>
    <xf numFmtId="0" fontId="15" fillId="2" borderId="0" xfId="0" applyFont="1" applyFill="1" applyAlignment="1">
      <alignment horizontal="center"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164" fontId="10" fillId="0" borderId="0" xfId="2" applyFont="1" applyAlignment="1">
      <alignment vertical="center" wrapText="1"/>
    </xf>
    <xf numFmtId="0" fontId="10" fillId="0" borderId="0" xfId="0" applyFont="1" applyAlignment="1">
      <alignment horizontal="center" vertical="top" wrapText="1"/>
    </xf>
    <xf numFmtId="166" fontId="10" fillId="0" borderId="0" xfId="1" applyNumberFormat="1" applyFont="1" applyAlignment="1">
      <alignment horizontal="center" vertical="top" wrapText="1"/>
    </xf>
    <xf numFmtId="166" fontId="10" fillId="0" borderId="0" xfId="1" applyNumberFormat="1" applyFont="1" applyAlignment="1">
      <alignment horizontal="justify" vertical="top" wrapText="1"/>
    </xf>
    <xf numFmtId="0" fontId="10" fillId="0" borderId="7" xfId="0" applyFont="1" applyBorder="1" applyAlignment="1">
      <alignment horizontal="center" vertical="top" wrapText="1"/>
    </xf>
    <xf numFmtId="0" fontId="10" fillId="0" borderId="7" xfId="0" applyFont="1" applyBorder="1" applyAlignment="1">
      <alignment horizontal="justify" vertical="top" wrapText="1"/>
    </xf>
    <xf numFmtId="166" fontId="10" fillId="0" borderId="7" xfId="1" applyNumberFormat="1" applyFont="1" applyBorder="1" applyAlignment="1">
      <alignment horizontal="center" vertical="top" wrapText="1"/>
    </xf>
    <xf numFmtId="166" fontId="10" fillId="0" borderId="7" xfId="1" applyNumberFormat="1" applyFont="1" applyBorder="1" applyAlignment="1">
      <alignment horizontal="justify"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166" fontId="12" fillId="0" borderId="0" xfId="0" applyNumberFormat="1" applyFont="1" applyAlignment="1">
      <alignment horizontal="justify" vertical="top" wrapText="1"/>
    </xf>
    <xf numFmtId="164" fontId="12" fillId="0" borderId="0" xfId="2" applyFont="1"/>
    <xf numFmtId="164" fontId="10" fillId="4" borderId="0" xfId="2" applyFont="1" applyFill="1"/>
    <xf numFmtId="0" fontId="12" fillId="4" borderId="0" xfId="0" applyFont="1" applyFill="1"/>
    <xf numFmtId="0" fontId="6" fillId="0" borderId="0" xfId="0" applyFont="1"/>
    <xf numFmtId="0" fontId="16" fillId="0" borderId="0" xfId="0" applyFont="1"/>
    <xf numFmtId="0" fontId="8" fillId="4" borderId="0" xfId="3" applyFont="1" applyFill="1" applyAlignment="1">
      <alignment horizontal="center" vertical="center"/>
    </xf>
    <xf numFmtId="3" fontId="6" fillId="0" borderId="0" xfId="0" applyNumberFormat="1" applyFont="1"/>
    <xf numFmtId="0" fontId="6" fillId="4" borderId="0" xfId="0" applyFont="1" applyFill="1"/>
    <xf numFmtId="0" fontId="18" fillId="0" borderId="0" xfId="0" applyFont="1"/>
    <xf numFmtId="0" fontId="18" fillId="4" borderId="0" xfId="0" applyFont="1" applyFill="1"/>
    <xf numFmtId="3" fontId="18" fillId="0" borderId="0" xfId="0" applyNumberFormat="1" applyFont="1"/>
    <xf numFmtId="0" fontId="19" fillId="0" borderId="0" xfId="0" applyFont="1"/>
    <xf numFmtId="0" fontId="19" fillId="2" borderId="0" xfId="0" applyFont="1" applyFill="1"/>
    <xf numFmtId="0" fontId="15" fillId="2" borderId="0" xfId="1" applyNumberFormat="1" applyFont="1" applyFill="1" applyAlignment="1">
      <alignment horizontal="center"/>
    </xf>
    <xf numFmtId="14" fontId="15" fillId="2" borderId="0" xfId="1" applyNumberFormat="1" applyFont="1" applyFill="1" applyAlignment="1">
      <alignment horizontal="center"/>
    </xf>
    <xf numFmtId="0" fontId="15" fillId="2" borderId="0" xfId="0" applyFont="1" applyFill="1" applyAlignment="1">
      <alignment horizontal="left" vertical="center"/>
    </xf>
    <xf numFmtId="0" fontId="19" fillId="4" borderId="0" xfId="0" applyFont="1" applyFill="1"/>
    <xf numFmtId="0" fontId="15" fillId="4" borderId="0" xfId="0" applyFont="1" applyFill="1" applyAlignment="1">
      <alignment horizontal="center" vertical="center"/>
    </xf>
    <xf numFmtId="3" fontId="19" fillId="4" borderId="0" xfId="0" applyNumberFormat="1" applyFont="1" applyFill="1"/>
    <xf numFmtId="0" fontId="16" fillId="4" borderId="0" xfId="0" applyFont="1" applyFill="1"/>
    <xf numFmtId="0" fontId="17" fillId="4" borderId="0" xfId="0" applyFont="1" applyFill="1"/>
    <xf numFmtId="0" fontId="19" fillId="4" borderId="0" xfId="0" applyFont="1" applyFill="1" applyAlignment="1">
      <alignment horizontal="center" vertical="center"/>
    </xf>
    <xf numFmtId="3" fontId="19" fillId="4" borderId="0" xfId="1" applyNumberFormat="1" applyFont="1" applyFill="1"/>
    <xf numFmtId="3" fontId="16" fillId="4" borderId="0" xfId="2" applyNumberFormat="1" applyFont="1" applyFill="1" applyAlignment="1">
      <alignment horizontal="center"/>
    </xf>
    <xf numFmtId="3" fontId="20" fillId="4" borderId="0" xfId="0" applyNumberFormat="1" applyFont="1" applyFill="1"/>
    <xf numFmtId="3" fontId="16" fillId="4" borderId="0" xfId="2" applyNumberFormat="1" applyFont="1" applyFill="1"/>
    <xf numFmtId="3" fontId="19" fillId="4" borderId="0" xfId="2" applyNumberFormat="1" applyFont="1" applyFill="1"/>
    <xf numFmtId="0" fontId="21" fillId="4" borderId="0" xfId="0" applyFont="1" applyFill="1"/>
    <xf numFmtId="3" fontId="16" fillId="4" borderId="0" xfId="1" applyNumberFormat="1" applyFont="1" applyFill="1"/>
    <xf numFmtId="166" fontId="19" fillId="4" borderId="0" xfId="0" applyNumberFormat="1" applyFont="1" applyFill="1"/>
    <xf numFmtId="3" fontId="17" fillId="4" borderId="11" xfId="1" applyNumberFormat="1" applyFont="1" applyFill="1" applyBorder="1"/>
    <xf numFmtId="0" fontId="19" fillId="4" borderId="0" xfId="0" applyFont="1" applyFill="1" applyAlignment="1">
      <alignment horizontal="left" wrapText="1"/>
    </xf>
    <xf numFmtId="0" fontId="19" fillId="4" borderId="0" xfId="0" applyFont="1" applyFill="1" applyAlignment="1">
      <alignment vertical="center" wrapText="1"/>
    </xf>
    <xf numFmtId="0" fontId="19" fillId="4" borderId="0" xfId="0" applyFont="1" applyFill="1" applyAlignment="1">
      <alignment vertical="justify" wrapText="1"/>
    </xf>
    <xf numFmtId="3" fontId="16" fillId="0" borderId="0" xfId="2" applyNumberFormat="1" applyFont="1" applyFill="1" applyAlignment="1">
      <alignment horizontal="center"/>
    </xf>
    <xf numFmtId="3" fontId="15" fillId="2" borderId="0" xfId="1" applyNumberFormat="1" applyFont="1" applyFill="1" applyBorder="1"/>
    <xf numFmtId="3" fontId="15" fillId="2" borderId="2" xfId="1" applyNumberFormat="1" applyFont="1" applyFill="1" applyBorder="1"/>
    <xf numFmtId="0" fontId="22" fillId="4" borderId="0" xfId="0" applyFont="1" applyFill="1" applyAlignment="1">
      <alignment horizontal="center" vertical="center"/>
    </xf>
    <xf numFmtId="0" fontId="19" fillId="0" borderId="0" xfId="0" applyFont="1" applyAlignment="1">
      <alignment horizontal="left"/>
    </xf>
    <xf numFmtId="3" fontId="19" fillId="0" borderId="0" xfId="2" applyNumberFormat="1" applyFont="1" applyFill="1"/>
    <xf numFmtId="0" fontId="15" fillId="0" borderId="0" xfId="0" applyFont="1"/>
    <xf numFmtId="0" fontId="23" fillId="0" borderId="0" xfId="0" applyFont="1"/>
    <xf numFmtId="3" fontId="15" fillId="0" borderId="0" xfId="0" applyNumberFormat="1" applyFont="1"/>
    <xf numFmtId="0" fontId="15" fillId="0" borderId="0" xfId="0" applyFont="1" applyAlignment="1">
      <alignment horizontal="left"/>
    </xf>
    <xf numFmtId="3" fontId="15" fillId="0" borderId="0" xfId="2" applyNumberFormat="1" applyFont="1" applyFill="1" applyAlignment="1">
      <alignment horizontal="center"/>
    </xf>
    <xf numFmtId="0" fontId="23" fillId="4" borderId="0" xfId="0" applyFont="1" applyFill="1"/>
    <xf numFmtId="0" fontId="15" fillId="4" borderId="0" xfId="0" applyFont="1" applyFill="1"/>
    <xf numFmtId="3" fontId="19" fillId="0" borderId="0" xfId="0" applyNumberFormat="1" applyFont="1"/>
    <xf numFmtId="0" fontId="19" fillId="4" borderId="0" xfId="0" applyFont="1" applyFill="1" applyAlignment="1">
      <alignment horizontal="left"/>
    </xf>
    <xf numFmtId="0" fontId="17" fillId="0" borderId="0" xfId="0" applyFont="1"/>
    <xf numFmtId="3" fontId="24" fillId="0" borderId="0" xfId="1" applyNumberFormat="1" applyFont="1" applyFill="1"/>
    <xf numFmtId="3" fontId="24" fillId="0" borderId="0" xfId="2" applyNumberFormat="1" applyFont="1" applyFill="1"/>
    <xf numFmtId="0" fontId="15" fillId="4" borderId="0" xfId="0" applyFont="1" applyFill="1" applyAlignment="1">
      <alignment horizontal="left" vertical="center"/>
    </xf>
    <xf numFmtId="0" fontId="17" fillId="4" borderId="0" xfId="0" applyFont="1" applyFill="1" applyAlignment="1">
      <alignment horizontal="center" vertical="center"/>
    </xf>
    <xf numFmtId="3" fontId="15" fillId="4" borderId="0" xfId="1" applyNumberFormat="1" applyFont="1" applyFill="1" applyBorder="1"/>
    <xf numFmtId="3" fontId="24" fillId="0" borderId="0" xfId="0" applyNumberFormat="1" applyFont="1"/>
    <xf numFmtId="3" fontId="21" fillId="0" borderId="0" xfId="2" applyNumberFormat="1" applyFont="1" applyFill="1"/>
    <xf numFmtId="0" fontId="25" fillId="0" borderId="0" xfId="0" applyFont="1" applyAlignment="1">
      <alignment horizontal="center"/>
    </xf>
    <xf numFmtId="166" fontId="19" fillId="0" borderId="0" xfId="1" applyNumberFormat="1" applyFont="1" applyFill="1" applyAlignment="1">
      <alignment horizontal="center"/>
    </xf>
    <xf numFmtId="166" fontId="16" fillId="0" borderId="0" xfId="1" applyNumberFormat="1" applyFont="1" applyFill="1" applyAlignment="1">
      <alignment horizontal="center"/>
    </xf>
    <xf numFmtId="166" fontId="16" fillId="4" borderId="0" xfId="1" applyNumberFormat="1" applyFont="1" applyFill="1" applyAlignment="1">
      <alignment horizontal="center" vertical="center"/>
    </xf>
    <xf numFmtId="0" fontId="10" fillId="0" borderId="0" xfId="0" applyFont="1" applyAlignment="1">
      <alignment horizontal="center"/>
    </xf>
    <xf numFmtId="0" fontId="12" fillId="0" borderId="0" xfId="0" applyFont="1" applyAlignment="1">
      <alignment horizontal="center"/>
    </xf>
    <xf numFmtId="0" fontId="10" fillId="4" borderId="0" xfId="0" applyFont="1" applyFill="1" applyAlignment="1">
      <alignment horizontal="center"/>
    </xf>
    <xf numFmtId="166" fontId="14" fillId="0" borderId="0" xfId="1" applyNumberFormat="1" applyFont="1" applyFill="1" applyAlignment="1">
      <alignment horizontal="center"/>
    </xf>
    <xf numFmtId="166" fontId="14" fillId="0" borderId="0" xfId="1" applyNumberFormat="1" applyFont="1" applyFill="1" applyAlignment="1">
      <alignment horizontal="center" vertical="center"/>
    </xf>
    <xf numFmtId="0" fontId="25" fillId="0" borderId="0" xfId="0" applyFont="1"/>
    <xf numFmtId="0" fontId="14" fillId="4" borderId="0" xfId="0" applyFont="1" applyFill="1" applyAlignment="1">
      <alignment horizontal="center" vertical="center"/>
    </xf>
    <xf numFmtId="3" fontId="14" fillId="0" borderId="0" xfId="0" applyNumberFormat="1" applyFont="1"/>
    <xf numFmtId="3" fontId="25" fillId="0" borderId="0" xfId="0" applyNumberFormat="1" applyFont="1"/>
    <xf numFmtId="0" fontId="10" fillId="4" borderId="0" xfId="0" applyFont="1" applyFill="1" applyAlignment="1">
      <alignment horizontal="center" vertical="center"/>
    </xf>
    <xf numFmtId="0" fontId="14" fillId="4" borderId="0" xfId="0" applyFont="1" applyFill="1"/>
    <xf numFmtId="166" fontId="3" fillId="0" borderId="0" xfId="1" applyNumberFormat="1" applyFont="1" applyFill="1"/>
    <xf numFmtId="0" fontId="3" fillId="4" borderId="0" xfId="0" applyFont="1" applyFill="1" applyAlignment="1">
      <alignment horizontal="center" vertical="center"/>
    </xf>
    <xf numFmtId="3" fontId="3" fillId="0" borderId="0" xfId="0" applyNumberFormat="1" applyFont="1" applyAlignment="1">
      <alignment horizontal="left"/>
    </xf>
    <xf numFmtId="3" fontId="3" fillId="0" borderId="0" xfId="0" applyNumberFormat="1" applyFont="1"/>
    <xf numFmtId="166" fontId="26" fillId="0" borderId="0" xfId="1" applyNumberFormat="1" applyFont="1" applyFill="1"/>
    <xf numFmtId="0" fontId="26" fillId="0" borderId="0" xfId="0" applyFont="1"/>
    <xf numFmtId="0" fontId="26" fillId="4" borderId="0" xfId="0" applyFont="1" applyFill="1" applyAlignment="1">
      <alignment horizontal="center" vertical="center"/>
    </xf>
    <xf numFmtId="3" fontId="26" fillId="0" borderId="0" xfId="0" applyNumberFormat="1" applyFont="1"/>
    <xf numFmtId="165" fontId="6" fillId="0" borderId="0" xfId="1" applyFont="1" applyFill="1"/>
    <xf numFmtId="165" fontId="6" fillId="4" borderId="0" xfId="1" applyFont="1" applyFill="1" applyAlignment="1">
      <alignment horizontal="center" vertical="center"/>
    </xf>
    <xf numFmtId="3" fontId="6" fillId="0" borderId="0" xfId="1" applyNumberFormat="1" applyFont="1" applyFill="1"/>
    <xf numFmtId="0" fontId="6" fillId="4" borderId="0" xfId="0" applyFont="1" applyFill="1" applyAlignment="1">
      <alignment horizontal="center" vertical="center"/>
    </xf>
    <xf numFmtId="166" fontId="6" fillId="0" borderId="0" xfId="1" applyNumberFormat="1" applyFont="1" applyFill="1"/>
    <xf numFmtId="0" fontId="26" fillId="4" borderId="0" xfId="0" applyFont="1" applyFill="1"/>
    <xf numFmtId="3" fontId="19" fillId="0" borderId="0" xfId="0" applyNumberFormat="1" applyFont="1" applyAlignment="1">
      <alignment horizontal="center"/>
    </xf>
    <xf numFmtId="3" fontId="17" fillId="0" borderId="0" xfId="0" applyNumberFormat="1" applyFont="1" applyAlignment="1">
      <alignment horizontal="center"/>
    </xf>
    <xf numFmtId="0" fontId="16" fillId="0" borderId="0" xfId="0" applyFont="1" applyAlignment="1">
      <alignment horizontal="center"/>
    </xf>
    <xf numFmtId="165" fontId="19" fillId="0" borderId="0" xfId="1" applyFont="1" applyFill="1"/>
    <xf numFmtId="165" fontId="19" fillId="4" borderId="0" xfId="1" applyFont="1" applyFill="1" applyAlignment="1">
      <alignment horizontal="center" vertical="center"/>
    </xf>
    <xf numFmtId="3" fontId="19" fillId="0" borderId="0" xfId="1" applyNumberFormat="1" applyFont="1" applyFill="1" applyAlignment="1">
      <alignment horizontal="center"/>
    </xf>
    <xf numFmtId="166" fontId="20" fillId="2" borderId="0" xfId="0" applyNumberFormat="1" applyFont="1" applyFill="1" applyAlignment="1">
      <alignment horizontal="center" vertical="center"/>
    </xf>
    <xf numFmtId="167" fontId="15" fillId="2" borderId="0" xfId="1" applyNumberFormat="1" applyFont="1" applyFill="1" applyAlignment="1">
      <alignment horizontal="center" vertical="center"/>
    </xf>
    <xf numFmtId="3" fontId="16" fillId="0" borderId="0" xfId="2" applyNumberFormat="1" applyFont="1" applyFill="1" applyAlignment="1">
      <alignment horizontal="right"/>
    </xf>
    <xf numFmtId="3" fontId="19" fillId="0" borderId="0" xfId="2" applyNumberFormat="1" applyFont="1" applyFill="1" applyAlignment="1">
      <alignment horizontal="center"/>
    </xf>
    <xf numFmtId="3" fontId="19" fillId="0" borderId="0" xfId="2" applyNumberFormat="1" applyFont="1" applyFill="1" applyAlignment="1">
      <alignment horizontal="right"/>
    </xf>
    <xf numFmtId="0" fontId="8" fillId="4" borderId="0" xfId="3" applyFont="1" applyFill="1" applyAlignment="1">
      <alignment horizontal="center"/>
    </xf>
    <xf numFmtId="3" fontId="16" fillId="4" borderId="0" xfId="2" applyNumberFormat="1" applyFont="1" applyFill="1" applyAlignment="1">
      <alignment horizontal="right"/>
    </xf>
    <xf numFmtId="3" fontId="16" fillId="4" borderId="0" xfId="1" applyNumberFormat="1" applyFont="1" applyFill="1" applyAlignment="1">
      <alignment horizontal="right"/>
    </xf>
    <xf numFmtId="3" fontId="16" fillId="0" borderId="0" xfId="1" applyNumberFormat="1" applyFont="1" applyFill="1" applyAlignment="1">
      <alignment horizontal="right"/>
    </xf>
    <xf numFmtId="0" fontId="22" fillId="0" borderId="0" xfId="0" applyFont="1"/>
    <xf numFmtId="3" fontId="19" fillId="4" borderId="0" xfId="1" applyNumberFormat="1" applyFont="1" applyFill="1" applyAlignment="1">
      <alignment horizontal="right"/>
    </xf>
    <xf numFmtId="3" fontId="19" fillId="0" borderId="0" xfId="1" applyNumberFormat="1" applyFont="1" applyFill="1" applyAlignment="1">
      <alignment horizontal="right"/>
    </xf>
    <xf numFmtId="0" fontId="27" fillId="0" borderId="0" xfId="3" applyFont="1" applyAlignment="1">
      <alignment horizontal="center"/>
    </xf>
    <xf numFmtId="0" fontId="8" fillId="0" borderId="0" xfId="3" applyFont="1" applyAlignment="1">
      <alignment horizontal="center"/>
    </xf>
    <xf numFmtId="0" fontId="15" fillId="2" borderId="0" xfId="0" applyFont="1" applyFill="1"/>
    <xf numFmtId="0" fontId="17" fillId="2" borderId="0" xfId="0" applyFont="1" applyFill="1"/>
    <xf numFmtId="3" fontId="15" fillId="2" borderId="0" xfId="1" applyNumberFormat="1" applyFont="1" applyFill="1" applyAlignment="1">
      <alignment horizontal="right"/>
    </xf>
    <xf numFmtId="3" fontId="21" fillId="0" borderId="0" xfId="0" applyNumberFormat="1" applyFont="1" applyAlignment="1">
      <alignment horizontal="center"/>
    </xf>
    <xf numFmtId="0" fontId="21" fillId="0" borderId="0" xfId="0" applyFont="1"/>
    <xf numFmtId="0" fontId="20" fillId="0" borderId="0" xfId="0" applyFont="1"/>
    <xf numFmtId="0" fontId="20" fillId="4" borderId="0" xfId="0" applyFont="1" applyFill="1"/>
    <xf numFmtId="0" fontId="20" fillId="4" borderId="0" xfId="0" applyFont="1" applyFill="1" applyAlignment="1">
      <alignment horizontal="center" vertical="center"/>
    </xf>
    <xf numFmtId="3" fontId="20" fillId="0" borderId="0" xfId="0" applyNumberFormat="1" applyFont="1"/>
    <xf numFmtId="3" fontId="20" fillId="0" borderId="0" xfId="0" applyNumberFormat="1" applyFont="1" applyAlignment="1">
      <alignment horizontal="center"/>
    </xf>
    <xf numFmtId="3" fontId="28" fillId="0" borderId="0" xfId="0" applyNumberFormat="1" applyFont="1" applyAlignment="1">
      <alignment horizontal="center"/>
    </xf>
    <xf numFmtId="166" fontId="16" fillId="0" borderId="0" xfId="1" applyNumberFormat="1" applyFont="1" applyFill="1" applyAlignment="1"/>
    <xf numFmtId="166" fontId="14" fillId="0" borderId="0" xfId="1" applyNumberFormat="1" applyFont="1" applyFill="1" applyAlignment="1">
      <alignment horizontal="left"/>
    </xf>
    <xf numFmtId="166" fontId="19" fillId="4" borderId="0" xfId="1" applyNumberFormat="1" applyFont="1" applyFill="1" applyAlignment="1">
      <alignment horizontal="center" vertical="center"/>
    </xf>
    <xf numFmtId="166" fontId="17" fillId="0" borderId="0" xfId="1" applyNumberFormat="1" applyFont="1" applyFill="1"/>
    <xf numFmtId="166" fontId="17" fillId="4" borderId="0" xfId="1" applyNumberFormat="1" applyFont="1" applyFill="1" applyAlignment="1">
      <alignment horizontal="center" vertical="center"/>
    </xf>
    <xf numFmtId="3" fontId="17" fillId="0" borderId="0" xfId="1" applyNumberFormat="1" applyFont="1" applyFill="1" applyAlignment="1">
      <alignment horizontal="center"/>
    </xf>
    <xf numFmtId="0" fontId="19" fillId="0" borderId="0" xfId="0" applyFont="1" applyAlignment="1">
      <alignment horizontal="center"/>
    </xf>
    <xf numFmtId="166" fontId="19" fillId="0" borderId="0" xfId="1" applyNumberFormat="1" applyFont="1"/>
    <xf numFmtId="166" fontId="19" fillId="0" borderId="0" xfId="1" applyNumberFormat="1" applyFont="1" applyBorder="1"/>
    <xf numFmtId="166" fontId="8" fillId="0" borderId="0" xfId="3" applyNumberFormat="1" applyFont="1" applyAlignment="1">
      <alignment horizontal="center" vertical="center"/>
    </xf>
    <xf numFmtId="166" fontId="20" fillId="0" borderId="0" xfId="1" applyNumberFormat="1" applyFont="1"/>
    <xf numFmtId="166" fontId="19" fillId="0" borderId="0" xfId="1" applyNumberFormat="1" applyFont="1" applyAlignment="1">
      <alignment horizontal="center"/>
    </xf>
    <xf numFmtId="166" fontId="19" fillId="0" borderId="0" xfId="1" applyNumberFormat="1" applyFont="1" applyBorder="1" applyAlignment="1">
      <alignment horizontal="center"/>
    </xf>
    <xf numFmtId="166" fontId="15" fillId="4" borderId="0" xfId="1" applyNumberFormat="1" applyFont="1" applyFill="1" applyAlignment="1">
      <alignment horizontal="center" vertical="center" wrapText="1"/>
    </xf>
    <xf numFmtId="0" fontId="15" fillId="2" borderId="0" xfId="0" applyFont="1" applyFill="1" applyAlignment="1">
      <alignment vertical="center"/>
    </xf>
    <xf numFmtId="3" fontId="15" fillId="2" borderId="0" xfId="1" applyNumberFormat="1" applyFont="1" applyFill="1" applyBorder="1" applyAlignment="1">
      <alignment vertical="center"/>
    </xf>
    <xf numFmtId="3" fontId="17" fillId="0" borderId="12" xfId="1" applyNumberFormat="1" applyFont="1" applyBorder="1"/>
    <xf numFmtId="3" fontId="17" fillId="0" borderId="0" xfId="1" applyNumberFormat="1" applyFont="1" applyBorder="1"/>
    <xf numFmtId="3" fontId="21" fillId="0" borderId="0" xfId="1" applyNumberFormat="1" applyFont="1"/>
    <xf numFmtId="3" fontId="15" fillId="4" borderId="0" xfId="1" applyNumberFormat="1" applyFont="1" applyFill="1" applyAlignment="1">
      <alignment horizontal="center" vertical="center" wrapText="1"/>
    </xf>
    <xf numFmtId="166" fontId="19" fillId="0" borderId="0" xfId="0" applyNumberFormat="1" applyFont="1"/>
    <xf numFmtId="0" fontId="17" fillId="0" borderId="0" xfId="0" applyFont="1" applyAlignment="1">
      <alignment vertical="center" wrapText="1"/>
    </xf>
    <xf numFmtId="0" fontId="17" fillId="0" borderId="0" xfId="0" applyFont="1" applyAlignment="1">
      <alignment vertical="center"/>
    </xf>
    <xf numFmtId="3" fontId="17" fillId="0" borderId="0" xfId="1" applyNumberFormat="1" applyFont="1" applyAlignment="1">
      <alignment vertical="center"/>
    </xf>
    <xf numFmtId="3" fontId="17" fillId="0" borderId="0" xfId="1" applyNumberFormat="1" applyFont="1" applyBorder="1" applyAlignment="1">
      <alignment vertical="center"/>
    </xf>
    <xf numFmtId="3" fontId="17" fillId="4" borderId="0" xfId="1" applyNumberFormat="1" applyFont="1" applyFill="1" applyAlignment="1">
      <alignment horizontal="center" vertical="center" wrapText="1"/>
    </xf>
    <xf numFmtId="3" fontId="16" fillId="0" borderId="0" xfId="0" applyNumberFormat="1" applyFont="1" applyAlignment="1">
      <alignment vertical="center"/>
    </xf>
    <xf numFmtId="0" fontId="16" fillId="0" borderId="0" xfId="0" applyFont="1" applyAlignment="1">
      <alignment vertical="center"/>
    </xf>
    <xf numFmtId="166" fontId="16" fillId="0" borderId="0" xfId="0" applyNumberFormat="1" applyFont="1" applyAlignment="1">
      <alignment vertical="center"/>
    </xf>
    <xf numFmtId="0" fontId="22" fillId="0" borderId="0" xfId="0" applyFont="1" applyAlignment="1">
      <alignment vertical="center" wrapText="1"/>
    </xf>
    <xf numFmtId="0" fontId="22" fillId="0" borderId="0" xfId="0" applyFont="1" applyAlignment="1">
      <alignment vertical="center"/>
    </xf>
    <xf numFmtId="3" fontId="22" fillId="0" borderId="0" xfId="1" applyNumberFormat="1" applyFont="1" applyAlignment="1">
      <alignment vertical="center"/>
    </xf>
    <xf numFmtId="3" fontId="22" fillId="0" borderId="0" xfId="1" applyNumberFormat="1" applyFont="1" applyBorder="1" applyAlignment="1">
      <alignment vertical="center"/>
    </xf>
    <xf numFmtId="3" fontId="19" fillId="0" borderId="0" xfId="0" applyNumberFormat="1" applyFont="1" applyAlignment="1">
      <alignment vertical="center"/>
    </xf>
    <xf numFmtId="0" fontId="19" fillId="0" borderId="0" xfId="0" applyFont="1" applyAlignment="1">
      <alignment vertical="center"/>
    </xf>
    <xf numFmtId="166" fontId="19" fillId="0" borderId="0" xfId="0" applyNumberFormat="1" applyFont="1" applyAlignment="1">
      <alignment vertical="center"/>
    </xf>
    <xf numFmtId="3" fontId="22" fillId="4" borderId="0" xfId="1" applyNumberFormat="1" applyFont="1" applyFill="1" applyAlignment="1">
      <alignment vertical="center"/>
    </xf>
    <xf numFmtId="3" fontId="22" fillId="0" borderId="0" xfId="1" applyNumberFormat="1" applyFont="1" applyBorder="1"/>
    <xf numFmtId="3" fontId="20" fillId="0" borderId="0" xfId="1" applyNumberFormat="1" applyFont="1"/>
    <xf numFmtId="3" fontId="15" fillId="4" borderId="0" xfId="1" applyNumberFormat="1" applyFont="1" applyFill="1" applyBorder="1" applyAlignment="1">
      <alignment vertical="center"/>
    </xf>
    <xf numFmtId="166" fontId="23" fillId="0" borderId="0" xfId="1" applyNumberFormat="1" applyFont="1"/>
    <xf numFmtId="166" fontId="21" fillId="0" borderId="0" xfId="1" applyNumberFormat="1" applyFont="1"/>
    <xf numFmtId="166" fontId="21" fillId="0" borderId="0" xfId="1" applyNumberFormat="1" applyFont="1" applyBorder="1"/>
    <xf numFmtId="166" fontId="21" fillId="4" borderId="0" xfId="1" applyNumberFormat="1" applyFont="1" applyFill="1"/>
    <xf numFmtId="3" fontId="29" fillId="0" borderId="0" xfId="0" applyNumberFormat="1" applyFont="1"/>
    <xf numFmtId="166" fontId="20" fillId="0" borderId="0" xfId="1" applyNumberFormat="1" applyFont="1" applyBorder="1"/>
    <xf numFmtId="166" fontId="30" fillId="0" borderId="0" xfId="1" applyNumberFormat="1" applyFont="1"/>
    <xf numFmtId="166" fontId="15" fillId="0" borderId="0" xfId="1" applyNumberFormat="1" applyFont="1" applyFill="1" applyAlignment="1"/>
    <xf numFmtId="3" fontId="15" fillId="0" borderId="0" xfId="1" applyNumberFormat="1" applyFont="1" applyFill="1" applyAlignment="1">
      <alignment horizontal="center"/>
    </xf>
    <xf numFmtId="166" fontId="31" fillId="0" borderId="0" xfId="1" applyNumberFormat="1" applyFont="1" applyFill="1" applyAlignment="1">
      <alignment horizontal="left"/>
    </xf>
    <xf numFmtId="166" fontId="19" fillId="4" borderId="0" xfId="1" applyNumberFormat="1" applyFont="1" applyFill="1"/>
    <xf numFmtId="166" fontId="22" fillId="0" borderId="0" xfId="1" applyNumberFormat="1" applyFont="1"/>
    <xf numFmtId="0" fontId="22" fillId="0" borderId="0" xfId="0" applyFont="1" applyAlignment="1">
      <alignment horizontal="center"/>
    </xf>
    <xf numFmtId="0" fontId="20" fillId="2" borderId="0" xfId="0" applyFont="1" applyFill="1" applyAlignment="1">
      <alignment horizontal="center" vertical="center"/>
    </xf>
    <xf numFmtId="3" fontId="19" fillId="0" borderId="0" xfId="1" applyNumberFormat="1" applyFont="1"/>
    <xf numFmtId="0" fontId="19" fillId="4" borderId="0" xfId="0" applyFont="1" applyFill="1" applyAlignment="1">
      <alignment wrapText="1"/>
    </xf>
    <xf numFmtId="169" fontId="19" fillId="4" borderId="0" xfId="0" applyNumberFormat="1" applyFont="1" applyFill="1"/>
    <xf numFmtId="3" fontId="16" fillId="4" borderId="2" xfId="0" applyNumberFormat="1" applyFont="1" applyFill="1" applyBorder="1"/>
    <xf numFmtId="3" fontId="16" fillId="0" borderId="2" xfId="0" applyNumberFormat="1" applyFont="1" applyBorder="1"/>
    <xf numFmtId="3" fontId="19" fillId="0" borderId="0" xfId="2" applyNumberFormat="1" applyFont="1"/>
    <xf numFmtId="0" fontId="21" fillId="4" borderId="0" xfId="0" applyFont="1" applyFill="1" applyAlignment="1">
      <alignment vertical="center" wrapText="1"/>
    </xf>
    <xf numFmtId="3" fontId="15" fillId="0" borderId="0" xfId="1" applyNumberFormat="1" applyFont="1" applyFill="1" applyBorder="1"/>
    <xf numFmtId="0" fontId="32" fillId="0" borderId="0" xfId="0" applyFont="1"/>
    <xf numFmtId="0" fontId="33" fillId="0" borderId="0" xfId="0" applyFont="1"/>
    <xf numFmtId="166" fontId="22" fillId="0" borderId="7" xfId="1" applyNumberFormat="1" applyFont="1" applyBorder="1"/>
    <xf numFmtId="3" fontId="19" fillId="0" borderId="7" xfId="1" applyNumberFormat="1" applyFont="1" applyBorder="1"/>
    <xf numFmtId="166" fontId="20" fillId="4" borderId="0" xfId="1" applyNumberFormat="1" applyFont="1" applyFill="1"/>
    <xf numFmtId="166" fontId="17" fillId="0" borderId="12" xfId="1" applyNumberFormat="1" applyFont="1" applyBorder="1"/>
    <xf numFmtId="3" fontId="16" fillId="0" borderId="12" xfId="1" applyNumberFormat="1" applyFont="1" applyBorder="1"/>
    <xf numFmtId="0" fontId="13" fillId="4" borderId="0" xfId="0" applyFont="1" applyFill="1" applyAlignment="1">
      <alignment wrapText="1"/>
    </xf>
    <xf numFmtId="164" fontId="34" fillId="4" borderId="0" xfId="2" applyFont="1" applyFill="1" applyAlignment="1">
      <alignment wrapText="1"/>
    </xf>
    <xf numFmtId="0" fontId="34" fillId="0" borderId="0" xfId="0" applyFont="1"/>
    <xf numFmtId="0" fontId="35" fillId="0" borderId="0" xfId="0" applyFont="1"/>
    <xf numFmtId="0" fontId="10" fillId="0" borderId="0" xfId="0" applyFont="1" applyAlignment="1">
      <alignment horizontal="left" wrapText="1"/>
    </xf>
    <xf numFmtId="0" fontId="13" fillId="4" borderId="0" xfId="0" applyFont="1" applyFill="1" applyAlignment="1">
      <alignment horizontal="left" wrapText="1"/>
    </xf>
    <xf numFmtId="164" fontId="10" fillId="4" borderId="0" xfId="2" applyFont="1" applyFill="1" applyAlignment="1">
      <alignment horizontal="left" wrapText="1"/>
    </xf>
    <xf numFmtId="0" fontId="12" fillId="0" borderId="0" xfId="0" applyFont="1" applyAlignment="1">
      <alignment horizontal="left" vertical="center" wrapText="1"/>
    </xf>
    <xf numFmtId="0" fontId="19" fillId="0" borderId="0" xfId="0" applyFont="1" applyAlignment="1">
      <alignment horizontal="left" vertical="justify" wrapText="1"/>
    </xf>
    <xf numFmtId="0" fontId="16" fillId="0" borderId="0" xfId="0" applyFont="1" applyAlignment="1">
      <alignment horizontal="left" vertical="justify" wrapText="1"/>
    </xf>
    <xf numFmtId="0" fontId="9" fillId="0" borderId="0" xfId="0" applyFont="1" applyAlignment="1">
      <alignment horizontal="left" vertical="center" wrapText="1"/>
    </xf>
    <xf numFmtId="164" fontId="34" fillId="4" borderId="0" xfId="2" applyFont="1" applyFill="1"/>
    <xf numFmtId="0" fontId="12" fillId="0" borderId="0" xfId="0" applyFont="1" applyAlignment="1">
      <alignment horizontal="left" vertical="center"/>
    </xf>
    <xf numFmtId="14" fontId="15" fillId="2" borderId="0" xfId="0" applyNumberFormat="1" applyFont="1" applyFill="1" applyAlignment="1">
      <alignment horizontal="center" vertical="center" wrapText="1"/>
    </xf>
    <xf numFmtId="0" fontId="10" fillId="4" borderId="0" xfId="0" applyFont="1" applyFill="1" applyAlignment="1">
      <alignment horizontal="justify" vertical="top" wrapText="1"/>
    </xf>
    <xf numFmtId="0" fontId="10" fillId="4" borderId="0" xfId="0" applyFont="1" applyFill="1" applyAlignment="1">
      <alignment horizontal="center" wrapText="1"/>
    </xf>
    <xf numFmtId="9" fontId="10" fillId="4" borderId="0" xfId="0" applyNumberFormat="1" applyFont="1" applyFill="1" applyAlignment="1">
      <alignment horizontal="center" wrapText="1"/>
    </xf>
    <xf numFmtId="49" fontId="34" fillId="4" borderId="0" xfId="2" applyNumberFormat="1" applyFont="1" applyFill="1" applyAlignment="1">
      <alignment wrapText="1"/>
    </xf>
    <xf numFmtId="0" fontId="12" fillId="0" borderId="0" xfId="0" applyFont="1" applyAlignment="1">
      <alignment vertical="center"/>
    </xf>
    <xf numFmtId="0" fontId="13" fillId="4" borderId="0" xfId="0" applyFont="1" applyFill="1" applyAlignment="1">
      <alignment horizontal="left" vertical="center" wrapText="1"/>
    </xf>
    <xf numFmtId="0" fontId="14" fillId="0" borderId="0" xfId="0" applyFont="1" applyAlignment="1">
      <alignment vertical="center"/>
    </xf>
    <xf numFmtId="0" fontId="19" fillId="5" borderId="0" xfId="0" applyFont="1" applyFill="1"/>
    <xf numFmtId="14" fontId="15" fillId="2" borderId="0" xfId="0" applyNumberFormat="1" applyFont="1" applyFill="1" applyAlignment="1">
      <alignment horizontal="center" vertical="center"/>
    </xf>
    <xf numFmtId="4" fontId="22" fillId="0" borderId="0" xfId="0" applyNumberFormat="1" applyFont="1"/>
    <xf numFmtId="4" fontId="22" fillId="4" borderId="0" xfId="0" applyNumberFormat="1" applyFont="1" applyFill="1"/>
    <xf numFmtId="0" fontId="16" fillId="5" borderId="0" xfId="0" applyFont="1" applyFill="1"/>
    <xf numFmtId="164" fontId="17" fillId="5" borderId="0" xfId="2" applyFont="1" applyFill="1" applyBorder="1"/>
    <xf numFmtId="0" fontId="19" fillId="0" borderId="0" xfId="0" applyFont="1" applyAlignment="1">
      <alignment horizontal="justify" vertical="justify" wrapText="1"/>
    </xf>
    <xf numFmtId="4" fontId="10" fillId="0" borderId="0" xfId="0" applyNumberFormat="1" applyFont="1"/>
    <xf numFmtId="3" fontId="10" fillId="0" borderId="0" xfId="0" applyNumberFormat="1" applyFont="1"/>
    <xf numFmtId="0" fontId="10" fillId="0" borderId="7" xfId="0" applyFont="1" applyBorder="1"/>
    <xf numFmtId="0" fontId="10" fillId="0" borderId="7" xfId="0" applyFont="1" applyBorder="1" applyAlignment="1">
      <alignment horizontal="center"/>
    </xf>
    <xf numFmtId="4" fontId="10" fillId="0" borderId="7" xfId="0" applyNumberFormat="1" applyFont="1" applyBorder="1"/>
    <xf numFmtId="3" fontId="10" fillId="0" borderId="7" xfId="0" applyNumberFormat="1" applyFont="1" applyBorder="1"/>
    <xf numFmtId="4" fontId="12" fillId="0" borderId="0" xfId="0" applyNumberFormat="1" applyFont="1"/>
    <xf numFmtId="3" fontId="12" fillId="0" borderId="0" xfId="0" applyNumberFormat="1" applyFont="1"/>
    <xf numFmtId="0" fontId="34" fillId="4" borderId="0" xfId="0" applyFont="1" applyFill="1" applyAlignment="1">
      <alignment wrapText="1"/>
    </xf>
    <xf numFmtId="164" fontId="12" fillId="4" borderId="0" xfId="2" applyFont="1" applyFill="1"/>
    <xf numFmtId="0" fontId="12" fillId="0" borderId="12" xfId="0" applyFont="1" applyBorder="1"/>
    <xf numFmtId="4" fontId="12" fillId="0" borderId="12" xfId="0" applyNumberFormat="1" applyFont="1" applyBorder="1"/>
    <xf numFmtId="3" fontId="12" fillId="0" borderId="12" xfId="0" applyNumberFormat="1" applyFont="1" applyBorder="1"/>
    <xf numFmtId="3" fontId="10" fillId="4" borderId="0" xfId="0" applyNumberFormat="1" applyFont="1" applyFill="1"/>
    <xf numFmtId="4" fontId="10" fillId="0" borderId="0" xfId="0" applyNumberFormat="1" applyFont="1" applyAlignment="1">
      <alignment horizontal="center" wrapText="1"/>
    </xf>
    <xf numFmtId="0" fontId="10" fillId="0" borderId="0" xfId="0" applyFont="1" applyAlignment="1">
      <alignment horizontal="center" wrapText="1"/>
    </xf>
    <xf numFmtId="0" fontId="10" fillId="0" borderId="0" xfId="0" applyFont="1" applyAlignment="1">
      <alignment wrapText="1"/>
    </xf>
    <xf numFmtId="0" fontId="13" fillId="0" borderId="0" xfId="0" applyFont="1"/>
    <xf numFmtId="3" fontId="13" fillId="4" borderId="0" xfId="0" applyNumberFormat="1" applyFont="1" applyFill="1"/>
    <xf numFmtId="164" fontId="13" fillId="4" borderId="0" xfId="2" applyFont="1" applyFill="1"/>
    <xf numFmtId="0" fontId="8" fillId="0" borderId="0" xfId="3" applyFont="1"/>
    <xf numFmtId="0" fontId="21" fillId="0" borderId="0" xfId="0" applyFont="1" applyAlignment="1">
      <alignment wrapText="1"/>
    </xf>
    <xf numFmtId="0" fontId="21" fillId="4" borderId="0" xfId="0" applyFont="1" applyFill="1" applyAlignment="1">
      <alignment wrapText="1"/>
    </xf>
    <xf numFmtId="0" fontId="36" fillId="0" borderId="0" xfId="0" applyFont="1" applyAlignment="1">
      <alignment vertical="center"/>
    </xf>
    <xf numFmtId="0" fontId="17" fillId="4" borderId="7" xfId="4" applyFont="1" applyFill="1" applyBorder="1" applyAlignment="1">
      <alignment horizontal="left"/>
    </xf>
    <xf numFmtId="0" fontId="38" fillId="4" borderId="0" xfId="4" applyFont="1" applyFill="1" applyBorder="1" applyAlignment="1">
      <alignment horizontal="center"/>
    </xf>
    <xf numFmtId="0" fontId="22" fillId="4" borderId="0" xfId="5" applyFont="1" applyFill="1"/>
    <xf numFmtId="3" fontId="22" fillId="4" borderId="0" xfId="5" applyNumberFormat="1" applyFont="1" applyFill="1"/>
    <xf numFmtId="0" fontId="39" fillId="0" borderId="0" xfId="0" applyFont="1" applyAlignment="1">
      <alignment horizontal="center"/>
    </xf>
    <xf numFmtId="4" fontId="19" fillId="0" borderId="0" xfId="0" applyNumberFormat="1" applyFont="1"/>
    <xf numFmtId="165" fontId="19" fillId="0" borderId="0" xfId="1" applyFont="1"/>
    <xf numFmtId="0" fontId="17" fillId="4" borderId="0" xfId="5" applyFont="1" applyFill="1"/>
    <xf numFmtId="3" fontId="17" fillId="4" borderId="12" xfId="5" applyNumberFormat="1" applyFont="1" applyFill="1" applyBorder="1"/>
    <xf numFmtId="0" fontId="36" fillId="0" borderId="0" xfId="0" applyFont="1" applyAlignment="1">
      <alignment horizontal="left" vertical="center"/>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0" xfId="4" applyFont="1" applyFill="1" applyBorder="1" applyAlignment="1">
      <alignment horizontal="lef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4" xfId="0" applyFont="1" applyBorder="1" applyAlignment="1">
      <alignment horizontal="center" vertical="center" wrapText="1"/>
    </xf>
    <xf numFmtId="0" fontId="19" fillId="4" borderId="0" xfId="0" applyFont="1" applyFill="1" applyAlignment="1">
      <alignment horizontal="center"/>
    </xf>
    <xf numFmtId="4" fontId="19" fillId="4" borderId="0" xfId="0" applyNumberFormat="1" applyFont="1" applyFill="1"/>
    <xf numFmtId="37" fontId="19" fillId="4" borderId="4" xfId="1" applyNumberFormat="1" applyFont="1" applyFill="1" applyBorder="1"/>
    <xf numFmtId="37" fontId="19" fillId="4" borderId="0" xfId="1" applyNumberFormat="1" applyFont="1" applyFill="1"/>
    <xf numFmtId="37" fontId="21" fillId="0" borderId="0" xfId="0" applyNumberFormat="1" applyFont="1" applyAlignment="1">
      <alignment wrapText="1"/>
    </xf>
    <xf numFmtId="37" fontId="19" fillId="0" borderId="0" xfId="0" applyNumberFormat="1" applyFont="1"/>
    <xf numFmtId="0" fontId="22" fillId="4" borderId="0" xfId="6" applyFont="1" applyFill="1" applyAlignment="1">
      <alignment horizontal="left"/>
    </xf>
    <xf numFmtId="166" fontId="19" fillId="4" borderId="0" xfId="1" applyNumberFormat="1" applyFont="1" applyFill="1" applyAlignment="1">
      <alignment horizontal="right"/>
    </xf>
    <xf numFmtId="37" fontId="19" fillId="4" borderId="0" xfId="1" applyNumberFormat="1" applyFont="1" applyFill="1" applyBorder="1"/>
    <xf numFmtId="0" fontId="19" fillId="4" borderId="4" xfId="0" applyFont="1" applyFill="1" applyBorder="1" applyAlignment="1">
      <alignment horizontal="center"/>
    </xf>
    <xf numFmtId="0" fontId="17" fillId="4" borderId="11" xfId="5" applyFont="1" applyFill="1" applyBorder="1"/>
    <xf numFmtId="0" fontId="19" fillId="0" borderId="11" xfId="0" applyFont="1" applyBorder="1"/>
    <xf numFmtId="3" fontId="17" fillId="4" borderId="11" xfId="5" applyNumberFormat="1" applyFont="1" applyFill="1" applyBorder="1"/>
    <xf numFmtId="4" fontId="17" fillId="4" borderId="11" xfId="5" applyNumberFormat="1" applyFont="1" applyFill="1" applyBorder="1"/>
    <xf numFmtId="0" fontId="19" fillId="0" borderId="13" xfId="0" applyFont="1" applyBorder="1"/>
    <xf numFmtId="3" fontId="17" fillId="4" borderId="0" xfId="5" applyNumberFormat="1" applyFont="1" applyFill="1"/>
    <xf numFmtId="0" fontId="40" fillId="4" borderId="0" xfId="5" applyFont="1" applyFill="1"/>
    <xf numFmtId="3" fontId="23" fillId="4" borderId="0" xfId="5" applyNumberFormat="1" applyFont="1" applyFill="1"/>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3" fontId="22" fillId="4" borderId="0" xfId="7" applyNumberFormat="1" applyFont="1" applyFill="1" applyAlignment="1">
      <alignment horizontal="right"/>
    </xf>
    <xf numFmtId="3" fontId="22" fillId="4" borderId="9" xfId="7" applyNumberFormat="1" applyFont="1" applyFill="1" applyBorder="1"/>
    <xf numFmtId="0" fontId="16" fillId="4" borderId="11" xfId="0" applyFont="1" applyFill="1" applyBorder="1"/>
    <xf numFmtId="37" fontId="16" fillId="4" borderId="11" xfId="0" applyNumberFormat="1" applyFont="1" applyFill="1" applyBorder="1"/>
    <xf numFmtId="0" fontId="16" fillId="0" borderId="13" xfId="0" applyFont="1" applyBorder="1"/>
    <xf numFmtId="0" fontId="23" fillId="0" borderId="0" xfId="0" applyFont="1" applyAlignment="1">
      <alignment wrapText="1"/>
    </xf>
    <xf numFmtId="37" fontId="16" fillId="4" borderId="14" xfId="0" applyNumberFormat="1" applyFont="1" applyFill="1" applyBorder="1"/>
    <xf numFmtId="0" fontId="16" fillId="0" borderId="11" xfId="0" applyFont="1" applyBorder="1"/>
    <xf numFmtId="0" fontId="33" fillId="4" borderId="0" xfId="0" applyFont="1" applyFill="1"/>
    <xf numFmtId="37" fontId="16" fillId="4" borderId="7" xfId="0" applyNumberFormat="1" applyFont="1" applyFill="1" applyBorder="1"/>
    <xf numFmtId="39" fontId="16" fillId="4" borderId="7" xfId="0" applyNumberFormat="1" applyFont="1" applyFill="1" applyBorder="1"/>
    <xf numFmtId="3" fontId="41" fillId="0" borderId="0" xfId="0" applyNumberFormat="1" applyFont="1"/>
    <xf numFmtId="3" fontId="19" fillId="4" borderId="7" xfId="0" applyNumberFormat="1" applyFont="1" applyFill="1" applyBorder="1"/>
    <xf numFmtId="3" fontId="16" fillId="4" borderId="7" xfId="0" applyNumberFormat="1" applyFont="1" applyFill="1" applyBorder="1"/>
    <xf numFmtId="0" fontId="16" fillId="4" borderId="0" xfId="0" applyFont="1" applyFill="1" applyAlignment="1">
      <alignment horizontal="center" vertical="center" wrapText="1"/>
    </xf>
    <xf numFmtId="3" fontId="19" fillId="4" borderId="2" xfId="0" applyNumberFormat="1" applyFont="1" applyFill="1" applyBorder="1"/>
    <xf numFmtId="3" fontId="22" fillId="4" borderId="0" xfId="7" applyNumberFormat="1" applyFont="1" applyFill="1" applyBorder="1"/>
    <xf numFmtId="0" fontId="16" fillId="4" borderId="0" xfId="0" applyFont="1" applyFill="1" applyAlignment="1">
      <alignment horizontal="left"/>
    </xf>
    <xf numFmtId="0" fontId="17" fillId="4" borderId="7" xfId="6" applyFont="1" applyFill="1" applyBorder="1" applyAlignment="1">
      <alignment horizontal="left"/>
    </xf>
    <xf numFmtId="14" fontId="15" fillId="2" borderId="7" xfId="0" applyNumberFormat="1" applyFont="1" applyFill="1" applyBorder="1" applyAlignment="1">
      <alignment horizontal="center" vertical="center"/>
    </xf>
    <xf numFmtId="3" fontId="22" fillId="0" borderId="0" xfId="7" applyNumberFormat="1" applyFont="1" applyFill="1"/>
    <xf numFmtId="3" fontId="22" fillId="0" borderId="0" xfId="1" applyNumberFormat="1" applyFont="1" applyFill="1"/>
    <xf numFmtId="3" fontId="17" fillId="0" borderId="12" xfId="1" applyNumberFormat="1" applyFont="1" applyFill="1" applyBorder="1"/>
    <xf numFmtId="3" fontId="21" fillId="0" borderId="0" xfId="0" applyNumberFormat="1" applyFont="1"/>
    <xf numFmtId="3" fontId="22" fillId="4" borderId="0" xfId="1" applyNumberFormat="1" applyFont="1" applyFill="1"/>
    <xf numFmtId="166" fontId="19" fillId="0" borderId="0" xfId="1" applyNumberFormat="1" applyFont="1" applyAlignment="1">
      <alignment horizontal="right"/>
    </xf>
    <xf numFmtId="37" fontId="19" fillId="5" borderId="0" xfId="1" applyNumberFormat="1" applyFont="1" applyFill="1"/>
    <xf numFmtId="0" fontId="22" fillId="5" borderId="0" xfId="8" applyFont="1" applyFill="1"/>
    <xf numFmtId="0" fontId="21" fillId="5" borderId="0" xfId="8" applyFont="1" applyFill="1" applyAlignment="1">
      <alignment wrapText="1"/>
    </xf>
    <xf numFmtId="0" fontId="42" fillId="5" borderId="0" xfId="8" applyFont="1" applyFill="1"/>
    <xf numFmtId="0" fontId="43" fillId="6" borderId="15" xfId="8" applyFont="1" applyFill="1" applyBorder="1" applyAlignment="1">
      <alignment vertical="center"/>
    </xf>
    <xf numFmtId="0" fontId="23" fillId="6" borderId="15" xfId="8" applyFont="1" applyFill="1" applyBorder="1" applyAlignment="1">
      <alignment vertical="center" wrapText="1"/>
    </xf>
    <xf numFmtId="0" fontId="43" fillId="6" borderId="0" xfId="8" applyFont="1" applyFill="1" applyAlignment="1">
      <alignment vertical="center"/>
    </xf>
    <xf numFmtId="0" fontId="43" fillId="8" borderId="17" xfId="8" applyFont="1" applyFill="1" applyBorder="1" applyAlignment="1">
      <alignment horizontal="center" vertical="center"/>
    </xf>
    <xf numFmtId="0" fontId="43" fillId="8" borderId="17" xfId="8" applyFont="1" applyFill="1" applyBorder="1" applyAlignment="1">
      <alignment horizontal="center" vertical="center" wrapText="1"/>
    </xf>
    <xf numFmtId="0" fontId="43" fillId="8" borderId="17" xfId="8" applyFont="1" applyFill="1" applyBorder="1" applyAlignment="1">
      <alignment vertical="center"/>
    </xf>
    <xf numFmtId="0" fontId="43" fillId="8" borderId="17" xfId="8" applyFont="1" applyFill="1" applyBorder="1" applyAlignment="1">
      <alignment vertical="center" wrapText="1"/>
    </xf>
    <xf numFmtId="0" fontId="17" fillId="8" borderId="17" xfId="8" applyFont="1" applyFill="1" applyBorder="1" applyAlignment="1">
      <alignment vertical="center" wrapText="1"/>
    </xf>
    <xf numFmtId="14" fontId="15" fillId="2" borderId="17" xfId="6" quotePrefix="1" applyNumberFormat="1" applyFont="1" applyFill="1" applyBorder="1" applyAlignment="1">
      <alignment horizontal="right"/>
    </xf>
    <xf numFmtId="0" fontId="22" fillId="5" borderId="17" xfId="8" applyFont="1" applyFill="1" applyBorder="1"/>
    <xf numFmtId="3" fontId="22" fillId="5" borderId="17" xfId="1" applyNumberFormat="1" applyFont="1" applyFill="1" applyBorder="1"/>
    <xf numFmtId="3" fontId="22" fillId="5" borderId="17" xfId="1" applyNumberFormat="1" applyFont="1" applyFill="1" applyBorder="1" applyAlignment="1">
      <alignment wrapText="1"/>
    </xf>
    <xf numFmtId="3" fontId="22" fillId="5" borderId="17" xfId="9" applyNumberFormat="1" applyFont="1" applyFill="1" applyBorder="1"/>
    <xf numFmtId="3" fontId="22" fillId="5" borderId="17" xfId="9" applyNumberFormat="1" applyFont="1" applyFill="1" applyBorder="1" applyAlignment="1">
      <alignment wrapText="1"/>
    </xf>
    <xf numFmtId="0" fontId="15" fillId="8" borderId="17" xfId="8" applyFont="1" applyFill="1" applyBorder="1"/>
    <xf numFmtId="3" fontId="15" fillId="8" borderId="17" xfId="9" applyNumberFormat="1" applyFont="1" applyFill="1" applyBorder="1"/>
    <xf numFmtId="0" fontId="16" fillId="5" borderId="0" xfId="0" applyFont="1" applyFill="1" applyAlignment="1">
      <alignment vertical="justify" wrapText="1"/>
    </xf>
    <xf numFmtId="0" fontId="19" fillId="5" borderId="0" xfId="0" applyFont="1" applyFill="1" applyAlignment="1">
      <alignment vertical="justify" wrapText="1"/>
    </xf>
    <xf numFmtId="0" fontId="19" fillId="0" borderId="0" xfId="0" applyFont="1" applyAlignment="1">
      <alignment vertical="justify" wrapText="1"/>
    </xf>
    <xf numFmtId="171" fontId="22" fillId="0" borderId="0" xfId="1" applyNumberFormat="1" applyFont="1" applyFill="1" applyAlignment="1">
      <alignment horizontal="right" vertical="center"/>
    </xf>
    <xf numFmtId="0" fontId="19" fillId="5" borderId="0" xfId="0" applyFont="1" applyFill="1" applyAlignment="1">
      <alignment vertical="top" wrapText="1"/>
    </xf>
    <xf numFmtId="171" fontId="19" fillId="5" borderId="0" xfId="1" applyNumberFormat="1" applyFont="1" applyFill="1" applyAlignment="1">
      <alignment horizontal="right"/>
    </xf>
    <xf numFmtId="171" fontId="17" fillId="4" borderId="12" xfId="10" applyNumberFormat="1" applyFont="1" applyFill="1" applyBorder="1" applyAlignment="1">
      <alignment horizontal="right"/>
    </xf>
    <xf numFmtId="0" fontId="15" fillId="4" borderId="0" xfId="6" applyFont="1" applyFill="1"/>
    <xf numFmtId="0" fontId="22" fillId="4" borderId="0" xfId="6" applyFont="1" applyFill="1" applyAlignment="1">
      <alignment horizontal="center"/>
    </xf>
    <xf numFmtId="3" fontId="22" fillId="0" borderId="0" xfId="1" applyNumberFormat="1" applyFont="1" applyFill="1" applyBorder="1" applyAlignment="1">
      <alignment horizontal="right"/>
    </xf>
    <xf numFmtId="0" fontId="17" fillId="4" borderId="0" xfId="6" applyFont="1" applyFill="1" applyAlignment="1">
      <alignment horizontal="center"/>
    </xf>
    <xf numFmtId="3" fontId="17" fillId="0" borderId="12" xfId="1" applyNumberFormat="1" applyFont="1" applyFill="1" applyBorder="1" applyAlignment="1">
      <alignment horizontal="right"/>
    </xf>
    <xf numFmtId="3" fontId="16" fillId="0" borderId="11" xfId="0" applyNumberFormat="1" applyFont="1" applyBorder="1"/>
    <xf numFmtId="0" fontId="29" fillId="0" borderId="0" xfId="0" applyFont="1"/>
    <xf numFmtId="3" fontId="16" fillId="4" borderId="0" xfId="1" applyNumberFormat="1" applyFont="1" applyFill="1" applyAlignment="1"/>
    <xf numFmtId="3" fontId="19" fillId="4" borderId="0" xfId="1" applyNumberFormat="1" applyFont="1" applyFill="1" applyAlignment="1"/>
    <xf numFmtId="3" fontId="16" fillId="0" borderId="0" xfId="0" applyNumberFormat="1" applyFont="1"/>
    <xf numFmtId="3" fontId="17" fillId="4" borderId="12" xfId="11" applyNumberFormat="1" applyFont="1" applyFill="1" applyBorder="1"/>
    <xf numFmtId="0" fontId="22" fillId="5" borderId="0" xfId="0" applyFont="1" applyFill="1" applyAlignment="1">
      <alignment wrapText="1"/>
    </xf>
    <xf numFmtId="0" fontId="21" fillId="5" borderId="0" xfId="0" applyFont="1" applyFill="1" applyAlignment="1">
      <alignment wrapText="1"/>
    </xf>
    <xf numFmtId="0" fontId="22" fillId="5" borderId="0" xfId="0" applyFont="1" applyFill="1"/>
    <xf numFmtId="0" fontId="22" fillId="5" borderId="0" xfId="0" applyFont="1" applyFill="1" applyAlignment="1">
      <alignment vertical="center" wrapText="1"/>
    </xf>
    <xf numFmtId="0" fontId="22" fillId="5" borderId="0" xfId="0" applyFont="1" applyFill="1" applyAlignment="1">
      <alignment horizontal="center" vertical="center" wrapText="1"/>
    </xf>
    <xf numFmtId="0" fontId="15" fillId="2" borderId="18" xfId="0" applyFont="1" applyFill="1" applyBorder="1" applyAlignment="1">
      <alignment horizontal="center" vertical="center" wrapText="1"/>
    </xf>
    <xf numFmtId="14" fontId="15" fillId="2" borderId="19" xfId="0" applyNumberFormat="1" applyFont="1" applyFill="1" applyBorder="1" applyAlignment="1">
      <alignment horizontal="center" vertical="center" wrapText="1"/>
    </xf>
    <xf numFmtId="3" fontId="22" fillId="5" borderId="0" xfId="0" applyNumberFormat="1" applyFont="1" applyFill="1"/>
    <xf numFmtId="0" fontId="22" fillId="0" borderId="23" xfId="0" applyFont="1" applyBorder="1" applyAlignment="1">
      <alignment vertical="center" wrapText="1"/>
    </xf>
    <xf numFmtId="3" fontId="22" fillId="0" borderId="23" xfId="1" applyNumberFormat="1" applyFont="1" applyBorder="1" applyAlignment="1">
      <alignment vertical="center" wrapText="1"/>
    </xf>
    <xf numFmtId="0" fontId="22" fillId="0" borderId="24" xfId="0" applyFont="1" applyBorder="1" applyAlignment="1">
      <alignment vertical="center" wrapText="1"/>
    </xf>
    <xf numFmtId="3" fontId="22" fillId="0" borderId="24" xfId="1" applyNumberFormat="1" applyFont="1" applyBorder="1" applyAlignment="1">
      <alignment vertical="center" wrapText="1"/>
    </xf>
    <xf numFmtId="0" fontId="22" fillId="0" borderId="25" xfId="0" applyFont="1" applyBorder="1" applyAlignment="1">
      <alignment vertical="center" wrapText="1"/>
    </xf>
    <xf numFmtId="0" fontId="15" fillId="2" borderId="26" xfId="0" applyFont="1" applyFill="1" applyBorder="1" applyAlignment="1">
      <alignment vertical="center" wrapText="1"/>
    </xf>
    <xf numFmtId="3" fontId="15" fillId="2" borderId="12" xfId="11" applyNumberFormat="1" applyFont="1" applyFill="1" applyBorder="1"/>
    <xf numFmtId="0" fontId="19" fillId="5" borderId="0" xfId="0" applyFont="1" applyFill="1" applyAlignment="1">
      <alignment horizontal="center"/>
    </xf>
    <xf numFmtId="0" fontId="45" fillId="5" borderId="0" xfId="0" applyFont="1" applyFill="1"/>
    <xf numFmtId="3" fontId="19" fillId="5" borderId="0" xfId="0" applyNumberFormat="1" applyFont="1" applyFill="1"/>
    <xf numFmtId="3" fontId="45" fillId="5" borderId="0" xfId="1" applyNumberFormat="1" applyFont="1" applyFill="1" applyBorder="1"/>
    <xf numFmtId="3" fontId="17" fillId="4" borderId="2" xfId="11" applyNumberFormat="1" applyFont="1" applyFill="1" applyBorder="1"/>
    <xf numFmtId="3" fontId="17" fillId="4" borderId="0" xfId="11" applyNumberFormat="1" applyFont="1" applyFill="1"/>
    <xf numFmtId="3" fontId="22" fillId="4" borderId="7" xfId="11" applyNumberFormat="1" applyFont="1" applyFill="1" applyBorder="1"/>
    <xf numFmtId="3" fontId="21" fillId="5" borderId="0" xfId="0" applyNumberFormat="1" applyFont="1" applyFill="1"/>
    <xf numFmtId="3" fontId="45" fillId="0" borderId="0" xfId="1" applyNumberFormat="1" applyFont="1" applyFill="1" applyBorder="1"/>
    <xf numFmtId="3" fontId="23" fillId="4" borderId="0" xfId="11" applyNumberFormat="1" applyFont="1" applyFill="1"/>
    <xf numFmtId="0" fontId="22" fillId="5" borderId="0" xfId="0" applyFont="1" applyFill="1" applyAlignment="1">
      <alignment horizontal="left" wrapText="1"/>
    </xf>
    <xf numFmtId="3" fontId="22" fillId="4" borderId="0" xfId="11" applyNumberFormat="1" applyFont="1" applyFill="1"/>
    <xf numFmtId="0" fontId="22" fillId="4" borderId="0" xfId="0" applyFont="1" applyFill="1" applyAlignment="1">
      <alignment wrapText="1"/>
    </xf>
    <xf numFmtId="0" fontId="46" fillId="0" borderId="0" xfId="0" applyFont="1" applyAlignment="1">
      <alignment horizontal="center"/>
    </xf>
    <xf numFmtId="14" fontId="19" fillId="0" borderId="0" xfId="0" applyNumberFormat="1" applyFont="1" applyAlignment="1">
      <alignment horizontal="center"/>
    </xf>
    <xf numFmtId="0" fontId="21" fillId="0" borderId="0" xfId="0" applyFont="1" applyAlignment="1">
      <alignment horizontal="center" wrapText="1"/>
    </xf>
    <xf numFmtId="3" fontId="19" fillId="4" borderId="0" xfId="2" applyNumberFormat="1" applyFont="1" applyFill="1" applyAlignment="1">
      <alignment horizontal="center"/>
    </xf>
    <xf numFmtId="3" fontId="19" fillId="4" borderId="0" xfId="2" applyNumberFormat="1" applyFont="1" applyFill="1" applyAlignment="1">
      <alignment horizontal="right"/>
    </xf>
    <xf numFmtId="3" fontId="19" fillId="4" borderId="7" xfId="2" applyNumberFormat="1" applyFont="1" applyFill="1" applyBorder="1"/>
    <xf numFmtId="0" fontId="32" fillId="4" borderId="0" xfId="0" applyFont="1" applyFill="1"/>
    <xf numFmtId="0" fontId="9" fillId="4" borderId="0" xfId="0" applyFont="1" applyFill="1" applyAlignment="1">
      <alignment wrapText="1"/>
    </xf>
    <xf numFmtId="0" fontId="34" fillId="4" borderId="0" xfId="0" applyFont="1" applyFill="1"/>
    <xf numFmtId="0" fontId="9" fillId="4" borderId="0" xfId="0" applyFont="1" applyFill="1" applyAlignment="1">
      <alignment horizontal="left" wrapText="1"/>
    </xf>
    <xf numFmtId="3" fontId="29" fillId="4" borderId="0" xfId="0" applyNumberFormat="1" applyFont="1" applyFill="1"/>
    <xf numFmtId="3" fontId="22" fillId="4" borderId="0" xfId="7" applyNumberFormat="1" applyFont="1" applyFill="1"/>
    <xf numFmtId="0" fontId="22" fillId="4" borderId="0" xfId="0" applyFont="1" applyFill="1" applyAlignment="1">
      <alignment horizontal="left" wrapText="1"/>
    </xf>
    <xf numFmtId="0" fontId="23" fillId="4" borderId="0" xfId="0" applyFont="1" applyFill="1" applyAlignment="1">
      <alignment horizontal="left"/>
    </xf>
    <xf numFmtId="0" fontId="23" fillId="4" borderId="0" xfId="0" applyFont="1" applyFill="1" applyAlignment="1">
      <alignment horizontal="left" wrapText="1"/>
    </xf>
    <xf numFmtId="3" fontId="47" fillId="0" borderId="0" xfId="0" applyNumberFormat="1" applyFont="1"/>
    <xf numFmtId="0" fontId="17" fillId="4" borderId="7" xfId="0" applyFont="1" applyFill="1" applyBorder="1"/>
    <xf numFmtId="0" fontId="17" fillId="4" borderId="11" xfId="0" applyFont="1" applyFill="1" applyBorder="1"/>
    <xf numFmtId="0" fontId="22" fillId="4" borderId="0" xfId="0" applyFont="1" applyFill="1"/>
    <xf numFmtId="0" fontId="22" fillId="4" borderId="7" xfId="0" applyFont="1" applyFill="1" applyBorder="1"/>
    <xf numFmtId="3" fontId="30" fillId="0" borderId="0" xfId="0" applyNumberFormat="1" applyFont="1"/>
    <xf numFmtId="3" fontId="47" fillId="4" borderId="0" xfId="0" applyNumberFormat="1" applyFont="1" applyFill="1" applyAlignment="1">
      <alignment horizontal="right"/>
    </xf>
    <xf numFmtId="0" fontId="30" fillId="0" borderId="0" xfId="0" applyFont="1"/>
    <xf numFmtId="3" fontId="47" fillId="5" borderId="0" xfId="0" applyNumberFormat="1" applyFont="1" applyFill="1"/>
    <xf numFmtId="3" fontId="30" fillId="5" borderId="0" xfId="0" applyNumberFormat="1" applyFont="1" applyFill="1"/>
    <xf numFmtId="166" fontId="15" fillId="0" borderId="0" xfId="1" applyNumberFormat="1" applyFont="1"/>
    <xf numFmtId="166" fontId="15" fillId="0" borderId="0" xfId="1" applyNumberFormat="1" applyFont="1" applyBorder="1"/>
    <xf numFmtId="3" fontId="15" fillId="0" borderId="0" xfId="0" applyNumberFormat="1" applyFont="1" applyAlignment="1">
      <alignment horizontal="right"/>
    </xf>
    <xf numFmtId="3" fontId="15" fillId="4" borderId="0" xfId="0" applyNumberFormat="1" applyFont="1" applyFill="1"/>
    <xf numFmtId="0" fontId="10" fillId="0" borderId="0" xfId="0" applyFont="1" applyAlignment="1">
      <alignment horizontal="left" vertical="top" wrapText="1"/>
    </xf>
    <xf numFmtId="0" fontId="9" fillId="0" borderId="0" xfId="0" applyFont="1" applyAlignment="1">
      <alignment horizontal="left" vertical="top" wrapText="1"/>
    </xf>
    <xf numFmtId="0" fontId="15" fillId="2" borderId="0" xfId="0" applyFont="1" applyFill="1" applyAlignment="1">
      <alignment horizontal="center" vertical="center"/>
    </xf>
    <xf numFmtId="3" fontId="10" fillId="0" borderId="0" xfId="1" applyNumberFormat="1" applyFont="1" applyFill="1" applyAlignment="1">
      <alignment horizontal="center"/>
    </xf>
    <xf numFmtId="3" fontId="12" fillId="0" borderId="0" xfId="1" applyNumberFormat="1" applyFont="1" applyFill="1" applyAlignment="1">
      <alignment horizontal="center"/>
    </xf>
    <xf numFmtId="0" fontId="14" fillId="0" borderId="0" xfId="0" applyFont="1" applyAlignment="1">
      <alignment horizontal="left" vertical="center"/>
    </xf>
    <xf numFmtId="0" fontId="17" fillId="4" borderId="0" xfId="0" applyFont="1" applyFill="1" applyAlignment="1">
      <alignment horizontal="left"/>
    </xf>
    <xf numFmtId="0" fontId="15" fillId="2" borderId="0" xfId="0" applyFont="1" applyFill="1" applyAlignment="1">
      <alignment horizontal="left"/>
    </xf>
    <xf numFmtId="0" fontId="15" fillId="2" borderId="0" xfId="0" applyFont="1" applyFill="1" applyAlignment="1">
      <alignment horizontal="left" vertical="center"/>
    </xf>
    <xf numFmtId="0" fontId="15" fillId="4" borderId="0" xfId="0" applyFont="1" applyFill="1" applyAlignment="1">
      <alignment horizontal="left" vertical="center"/>
    </xf>
    <xf numFmtId="3" fontId="16" fillId="0" borderId="0" xfId="1" applyNumberFormat="1" applyFont="1" applyFill="1" applyAlignment="1">
      <alignment horizontal="center"/>
    </xf>
    <xf numFmtId="0" fontId="16" fillId="4" borderId="0" xfId="0" applyFont="1" applyFill="1"/>
    <xf numFmtId="0" fontId="17" fillId="0" borderId="0" xfId="0" applyFont="1" applyAlignment="1">
      <alignment horizontal="center"/>
    </xf>
    <xf numFmtId="0" fontId="17" fillId="4" borderId="0" xfId="0" applyFont="1" applyFill="1" applyAlignment="1">
      <alignment horizontal="left" vertical="center"/>
    </xf>
    <xf numFmtId="3" fontId="19" fillId="0" borderId="0" xfId="0" applyNumberFormat="1" applyFont="1" applyAlignment="1">
      <alignment horizontal="center"/>
    </xf>
    <xf numFmtId="0" fontId="17" fillId="4" borderId="0" xfId="0" applyFont="1" applyFill="1" applyAlignment="1">
      <alignment horizontal="center"/>
    </xf>
    <xf numFmtId="0" fontId="16" fillId="0" borderId="0" xfId="0" applyFont="1" applyAlignment="1">
      <alignment horizontal="center"/>
    </xf>
    <xf numFmtId="3" fontId="15" fillId="0" borderId="0" xfId="1" applyNumberFormat="1" applyFont="1" applyFill="1" applyAlignment="1">
      <alignment horizontal="center"/>
    </xf>
    <xf numFmtId="166" fontId="15" fillId="2" borderId="0" xfId="1" applyNumberFormat="1" applyFont="1" applyFill="1" applyAlignment="1">
      <alignment horizontal="center" vertical="center" wrapText="1"/>
    </xf>
    <xf numFmtId="166" fontId="15" fillId="2" borderId="7" xfId="1" applyNumberFormat="1" applyFont="1" applyFill="1" applyBorder="1" applyAlignment="1">
      <alignment horizontal="center" vertical="center" wrapText="1"/>
    </xf>
    <xf numFmtId="168" fontId="15" fillId="2" borderId="0" xfId="1" applyNumberFormat="1" applyFont="1" applyFill="1" applyAlignment="1">
      <alignment horizontal="center" vertical="center" wrapText="1"/>
    </xf>
    <xf numFmtId="168" fontId="15" fillId="2" borderId="7"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5" fillId="2" borderId="0" xfId="0" applyFont="1" applyFill="1" applyAlignment="1">
      <alignment horizontal="center" vertical="center" wrapText="1"/>
    </xf>
    <xf numFmtId="0" fontId="9" fillId="0" borderId="0" xfId="0" applyFont="1" applyAlignment="1">
      <alignment horizontal="justify" vertical="top" wrapText="1"/>
    </xf>
    <xf numFmtId="0" fontId="10" fillId="0" borderId="0" xfId="0" applyFont="1" applyAlignment="1">
      <alignment horizontal="justify" vertical="top" wrapText="1"/>
    </xf>
    <xf numFmtId="0" fontId="10" fillId="4" borderId="0" xfId="0" applyFont="1" applyFill="1" applyAlignment="1">
      <alignment horizontal="justify" vertical="top" wrapText="1"/>
    </xf>
    <xf numFmtId="0" fontId="35" fillId="0" borderId="0" xfId="0" applyFont="1" applyAlignment="1">
      <alignment horizontal="left" vertical="center" wrapText="1"/>
    </xf>
    <xf numFmtId="0" fontId="12" fillId="0" borderId="0" xfId="0" applyFont="1" applyAlignment="1">
      <alignment horizontal="left" vertical="center" wrapText="1"/>
    </xf>
    <xf numFmtId="0" fontId="9" fillId="4" borderId="0" xfId="0" applyFont="1" applyFill="1" applyAlignment="1">
      <alignment horizontal="justify" vertical="top" wrapText="1"/>
    </xf>
    <xf numFmtId="0" fontId="10" fillId="0" borderId="0" xfId="0" applyFont="1" applyAlignment="1">
      <alignment horizontal="left" vertical="center" wrapText="1"/>
    </xf>
    <xf numFmtId="0" fontId="12" fillId="4" borderId="0" xfId="0" applyFont="1" applyFill="1" applyAlignment="1">
      <alignment horizontal="left" vertical="center" wrapText="1"/>
    </xf>
    <xf numFmtId="0" fontId="16" fillId="0" borderId="0" xfId="0" applyFont="1" applyAlignment="1">
      <alignment horizontal="left" vertical="justify" wrapText="1"/>
    </xf>
    <xf numFmtId="0" fontId="10" fillId="4" borderId="0" xfId="0" applyFont="1" applyFill="1" applyAlignment="1">
      <alignment horizontal="left" vertical="center" wrapText="1"/>
    </xf>
    <xf numFmtId="0" fontId="9" fillId="0" borderId="0" xfId="0" applyFont="1" applyAlignment="1">
      <alignment horizontal="left" vertical="center" wrapText="1"/>
    </xf>
    <xf numFmtId="0" fontId="10" fillId="4" borderId="0" xfId="0" applyFont="1" applyFill="1" applyAlignment="1">
      <alignment horizontal="justify" vertical="center" wrapText="1"/>
    </xf>
    <xf numFmtId="0" fontId="12" fillId="0" borderId="0" xfId="0" applyFont="1" applyAlignment="1">
      <alignment horizontal="center"/>
    </xf>
    <xf numFmtId="0" fontId="19" fillId="0" borderId="0" xfId="0" applyFont="1" applyAlignment="1">
      <alignment horizontal="justify" vertical="top" wrapText="1"/>
    </xf>
    <xf numFmtId="0" fontId="19" fillId="0" borderId="0" xfId="0" applyFont="1" applyAlignment="1">
      <alignment horizontal="left" vertical="top" wrapText="1"/>
    </xf>
    <xf numFmtId="0" fontId="16" fillId="4" borderId="0" xfId="0" applyFont="1" applyFill="1" applyAlignment="1">
      <alignment horizontal="left"/>
    </xf>
    <xf numFmtId="0" fontId="19" fillId="4" borderId="0" xfId="0" applyFont="1" applyFill="1" applyAlignment="1">
      <alignment horizontal="justify" vertical="justify" wrapText="1"/>
    </xf>
    <xf numFmtId="0" fontId="46" fillId="0" borderId="0" xfId="0" applyFont="1" applyAlignment="1">
      <alignment horizontal="center"/>
    </xf>
    <xf numFmtId="0" fontId="19" fillId="0" borderId="0" xfId="0" applyFont="1" applyAlignment="1">
      <alignment horizontal="center"/>
    </xf>
    <xf numFmtId="0" fontId="17" fillId="0" borderId="20" xfId="0" applyFont="1" applyBorder="1" applyAlignment="1">
      <alignment horizontal="left" vertical="center" wrapText="1"/>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22" fillId="5" borderId="0" xfId="0" applyFont="1" applyFill="1" applyAlignment="1">
      <alignment horizontal="left" wrapText="1"/>
    </xf>
    <xf numFmtId="0" fontId="15" fillId="4" borderId="0" xfId="6" applyFont="1" applyFill="1" applyAlignment="1">
      <alignment horizontal="center"/>
    </xf>
    <xf numFmtId="0" fontId="17" fillId="4" borderId="2" xfId="4" applyFont="1" applyFill="1" applyBorder="1" applyAlignment="1">
      <alignment horizontal="center" vertical="center"/>
    </xf>
    <xf numFmtId="0" fontId="17" fillId="4" borderId="7" xfId="4" applyFont="1" applyFill="1" applyBorder="1" applyAlignment="1">
      <alignment horizontal="center" vertical="center"/>
    </xf>
    <xf numFmtId="14" fontId="16" fillId="0" borderId="2"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xf>
    <xf numFmtId="0" fontId="16" fillId="0" borderId="7" xfId="0" applyFont="1" applyBorder="1" applyAlignment="1">
      <alignment horizontal="center" vertical="center"/>
    </xf>
    <xf numFmtId="0" fontId="16" fillId="0" borderId="2" xfId="0" applyFont="1" applyBorder="1" applyAlignment="1">
      <alignment horizontal="center" vertical="center" wrapText="1"/>
    </xf>
    <xf numFmtId="14" fontId="17" fillId="0" borderId="2"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5" fillId="7" borderId="16" xfId="0" applyFont="1" applyFill="1" applyBorder="1" applyAlignment="1">
      <alignment horizontal="center"/>
    </xf>
    <xf numFmtId="0" fontId="43" fillId="8" borderId="17" xfId="8"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xf>
    <xf numFmtId="0" fontId="16" fillId="4" borderId="7" xfId="0" applyFont="1" applyFill="1" applyBorder="1" applyAlignment="1">
      <alignment horizontal="center" vertical="center"/>
    </xf>
    <xf numFmtId="0" fontId="36" fillId="0" borderId="7" xfId="0" applyFont="1" applyBorder="1" applyAlignment="1">
      <alignment horizontal="center" vertical="center"/>
    </xf>
    <xf numFmtId="0" fontId="16" fillId="0" borderId="7" xfId="0" applyFont="1" applyBorder="1" applyAlignment="1">
      <alignment horizontal="center"/>
    </xf>
    <xf numFmtId="0" fontId="16" fillId="0" borderId="1" xfId="0" applyFont="1" applyBorder="1" applyAlignment="1">
      <alignment horizontal="center" vertical="center" wrapText="1"/>
    </xf>
    <xf numFmtId="0" fontId="16" fillId="0" borderId="6" xfId="0" applyFont="1" applyBorder="1" applyAlignment="1">
      <alignment horizontal="center" vertical="center" wrapText="1"/>
    </xf>
  </cellXfs>
  <cellStyles count="12">
    <cellStyle name="Hipervínculo" xfId="3" builtinId="8"/>
    <cellStyle name="Millares" xfId="1" builtinId="3"/>
    <cellStyle name="Millares [0]" xfId="2" builtinId="6"/>
    <cellStyle name="Millares 100 11" xfId="7" xr:uid="{8AEA2B2B-0FA9-4D07-BA00-7CAAFAABCE23}"/>
    <cellStyle name="Millares 2" xfId="10" xr:uid="{38373208-4D70-4A6D-BB17-22A6ACF92B41}"/>
    <cellStyle name="Millares 3 11" xfId="9" xr:uid="{C900F43A-7A18-4C5A-87A3-52AA6B48467C}"/>
    <cellStyle name="Normal" xfId="0" builtinId="0"/>
    <cellStyle name="Normal 10 10 2 2 2" xfId="8" xr:uid="{77E2C040-3147-4C9D-A3DC-85719DA591C2}"/>
    <cellStyle name="Normal 12 2 10" xfId="6" xr:uid="{45618217-9C8D-441D-9855-C1B1F10F54DF}"/>
    <cellStyle name="Normal 12 2 2 4" xfId="11" xr:uid="{B56190E0-B265-4B84-9494-5456A59273BF}"/>
    <cellStyle name="Normal 2" xfId="4" xr:uid="{B510B233-FCF1-4319-B538-C1E779EC6D63}"/>
    <cellStyle name="Normal 2 2 2 3" xfId="5" xr:uid="{A3A94604-93CB-4B5B-BECE-9BA021CA29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446314</xdr:colOff>
      <xdr:row>1</xdr:row>
      <xdr:rowOff>163286</xdr:rowOff>
    </xdr:from>
    <xdr:to>
      <xdr:col>7</xdr:col>
      <xdr:colOff>772884</xdr:colOff>
      <xdr:row>4</xdr:row>
      <xdr:rowOff>185058</xdr:rowOff>
    </xdr:to>
    <xdr:pic>
      <xdr:nvPicPr>
        <xdr:cNvPr id="2" name="Imagen 1">
          <a:extLst>
            <a:ext uri="{FF2B5EF4-FFF2-40B4-BE49-F238E27FC236}">
              <a16:creationId xmlns:a16="http://schemas.microsoft.com/office/drawing/2014/main" id="{77BCEDC9-4569-4ED1-ABA7-D3D3F0953640}"/>
            </a:ext>
          </a:extLst>
        </xdr:cNvPr>
        <xdr:cNvPicPr>
          <a:picLocks noChangeAspect="1"/>
        </xdr:cNvPicPr>
      </xdr:nvPicPr>
      <xdr:blipFill>
        <a:blip xmlns:r="http://schemas.openxmlformats.org/officeDocument/2006/relationships" r:embed="rId1"/>
        <a:stretch>
          <a:fillRect/>
        </a:stretch>
      </xdr:blipFill>
      <xdr:spPr>
        <a:xfrm>
          <a:off x="11487694" y="292826"/>
          <a:ext cx="1690550"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326570</xdr:colOff>
      <xdr:row>0</xdr:row>
      <xdr:rowOff>97972</xdr:rowOff>
    </xdr:from>
    <xdr:to>
      <xdr:col>12</xdr:col>
      <xdr:colOff>936169</xdr:colOff>
      <xdr:row>3</xdr:row>
      <xdr:rowOff>119743</xdr:rowOff>
    </xdr:to>
    <xdr:pic>
      <xdr:nvPicPr>
        <xdr:cNvPr id="2" name="Imagen 1">
          <a:extLst>
            <a:ext uri="{FF2B5EF4-FFF2-40B4-BE49-F238E27FC236}">
              <a16:creationId xmlns:a16="http://schemas.microsoft.com/office/drawing/2014/main" id="{3624FE77-136F-41CF-A313-1B81DCFA4F6C}"/>
            </a:ext>
          </a:extLst>
        </xdr:cNvPr>
        <xdr:cNvPicPr>
          <a:picLocks noChangeAspect="1"/>
        </xdr:cNvPicPr>
      </xdr:nvPicPr>
      <xdr:blipFill>
        <a:blip xmlns:r="http://schemas.openxmlformats.org/officeDocument/2006/relationships" r:embed="rId1"/>
        <a:stretch>
          <a:fillRect/>
        </a:stretch>
      </xdr:blipFill>
      <xdr:spPr>
        <a:xfrm>
          <a:off x="11817530" y="97972"/>
          <a:ext cx="1691639" cy="593271"/>
        </a:xfrm>
        <a:prstGeom prst="rect">
          <a:avLst/>
        </a:prstGeom>
      </xdr:spPr>
    </xdr:pic>
    <xdr:clientData/>
  </xdr:twoCellAnchor>
  <xdr:twoCellAnchor editAs="oneCell">
    <xdr:from>
      <xdr:col>19</xdr:col>
      <xdr:colOff>609600</xdr:colOff>
      <xdr:row>22</xdr:row>
      <xdr:rowOff>163285</xdr:rowOff>
    </xdr:from>
    <xdr:to>
      <xdr:col>25</xdr:col>
      <xdr:colOff>505134</xdr:colOff>
      <xdr:row>33</xdr:row>
      <xdr:rowOff>141514</xdr:rowOff>
    </xdr:to>
    <xdr:pic>
      <xdr:nvPicPr>
        <xdr:cNvPr id="3" name="Imagen 2">
          <a:extLst>
            <a:ext uri="{FF2B5EF4-FFF2-40B4-BE49-F238E27FC236}">
              <a16:creationId xmlns:a16="http://schemas.microsoft.com/office/drawing/2014/main" id="{FBE6E38F-71DC-4EB8-8E33-F08267FE378A}"/>
            </a:ext>
          </a:extLst>
        </xdr:cNvPr>
        <xdr:cNvPicPr>
          <a:picLocks noChangeAspect="1"/>
        </xdr:cNvPicPr>
      </xdr:nvPicPr>
      <xdr:blipFill>
        <a:blip xmlns:r="http://schemas.openxmlformats.org/officeDocument/2006/relationships" r:embed="rId2"/>
        <a:stretch>
          <a:fillRect/>
        </a:stretch>
      </xdr:blipFill>
      <xdr:spPr>
        <a:xfrm>
          <a:off x="22479000" y="4354285"/>
          <a:ext cx="4604694" cy="20737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533399</xdr:colOff>
      <xdr:row>0</xdr:row>
      <xdr:rowOff>43543</xdr:rowOff>
    </xdr:from>
    <xdr:to>
      <xdr:col>5</xdr:col>
      <xdr:colOff>914399</xdr:colOff>
      <xdr:row>3</xdr:row>
      <xdr:rowOff>65314</xdr:rowOff>
    </xdr:to>
    <xdr:pic>
      <xdr:nvPicPr>
        <xdr:cNvPr id="2" name="Imagen 1">
          <a:extLst>
            <a:ext uri="{FF2B5EF4-FFF2-40B4-BE49-F238E27FC236}">
              <a16:creationId xmlns:a16="http://schemas.microsoft.com/office/drawing/2014/main" id="{1863523B-E16D-4AB6-A0E4-2162CBCC3CCD}"/>
            </a:ext>
          </a:extLst>
        </xdr:cNvPr>
        <xdr:cNvPicPr>
          <a:picLocks noChangeAspect="1"/>
        </xdr:cNvPicPr>
      </xdr:nvPicPr>
      <xdr:blipFill>
        <a:blip xmlns:r="http://schemas.openxmlformats.org/officeDocument/2006/relationships" r:embed="rId1"/>
        <a:stretch>
          <a:fillRect/>
        </a:stretch>
      </xdr:blipFill>
      <xdr:spPr>
        <a:xfrm>
          <a:off x="7871459" y="43543"/>
          <a:ext cx="2125980" cy="5932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381000</xdr:colOff>
      <xdr:row>0</xdr:row>
      <xdr:rowOff>65314</xdr:rowOff>
    </xdr:from>
    <xdr:to>
      <xdr:col>25</xdr:col>
      <xdr:colOff>892630</xdr:colOff>
      <xdr:row>3</xdr:row>
      <xdr:rowOff>152400</xdr:rowOff>
    </xdr:to>
    <xdr:pic>
      <xdr:nvPicPr>
        <xdr:cNvPr id="2" name="Imagen 1">
          <a:extLst>
            <a:ext uri="{FF2B5EF4-FFF2-40B4-BE49-F238E27FC236}">
              <a16:creationId xmlns:a16="http://schemas.microsoft.com/office/drawing/2014/main" id="{30F034A7-6BFD-4973-89C9-18DE41004DB4}"/>
            </a:ext>
          </a:extLst>
        </xdr:cNvPr>
        <xdr:cNvPicPr>
          <a:picLocks noChangeAspect="1"/>
        </xdr:cNvPicPr>
      </xdr:nvPicPr>
      <xdr:blipFill>
        <a:blip xmlns:r="http://schemas.openxmlformats.org/officeDocument/2006/relationships" r:embed="rId1"/>
        <a:stretch>
          <a:fillRect/>
        </a:stretch>
      </xdr:blipFill>
      <xdr:spPr>
        <a:xfrm>
          <a:off x="16504920" y="65314"/>
          <a:ext cx="2119450" cy="6128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2013858</xdr:colOff>
      <xdr:row>0</xdr:row>
      <xdr:rowOff>87086</xdr:rowOff>
    </xdr:from>
    <xdr:to>
      <xdr:col>3</xdr:col>
      <xdr:colOff>1915887</xdr:colOff>
      <xdr:row>3</xdr:row>
      <xdr:rowOff>108857</xdr:rowOff>
    </xdr:to>
    <xdr:pic>
      <xdr:nvPicPr>
        <xdr:cNvPr id="2" name="Imagen 1">
          <a:extLst>
            <a:ext uri="{FF2B5EF4-FFF2-40B4-BE49-F238E27FC236}">
              <a16:creationId xmlns:a16="http://schemas.microsoft.com/office/drawing/2014/main" id="{20FEED40-F95A-4147-8144-81D4C1E2F87C}"/>
            </a:ext>
          </a:extLst>
        </xdr:cNvPr>
        <xdr:cNvPicPr>
          <a:picLocks noChangeAspect="1"/>
        </xdr:cNvPicPr>
      </xdr:nvPicPr>
      <xdr:blipFill>
        <a:blip xmlns:r="http://schemas.openxmlformats.org/officeDocument/2006/relationships" r:embed="rId1"/>
        <a:stretch>
          <a:fillRect/>
        </a:stretch>
      </xdr:blipFill>
      <xdr:spPr>
        <a:xfrm>
          <a:off x="8605158" y="87086"/>
          <a:ext cx="2119449" cy="5932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283029</xdr:colOff>
      <xdr:row>0</xdr:row>
      <xdr:rowOff>54429</xdr:rowOff>
    </xdr:from>
    <xdr:to>
      <xdr:col>9</xdr:col>
      <xdr:colOff>250373</xdr:colOff>
      <xdr:row>2</xdr:row>
      <xdr:rowOff>272143</xdr:rowOff>
    </xdr:to>
    <xdr:pic>
      <xdr:nvPicPr>
        <xdr:cNvPr id="2" name="Imagen 1">
          <a:extLst>
            <a:ext uri="{FF2B5EF4-FFF2-40B4-BE49-F238E27FC236}">
              <a16:creationId xmlns:a16="http://schemas.microsoft.com/office/drawing/2014/main" id="{19A538DF-5251-4951-A0D8-9C1CF5C71757}"/>
            </a:ext>
          </a:extLst>
        </xdr:cNvPr>
        <xdr:cNvPicPr>
          <a:picLocks noChangeAspect="1"/>
        </xdr:cNvPicPr>
      </xdr:nvPicPr>
      <xdr:blipFill>
        <a:blip xmlns:r="http://schemas.openxmlformats.org/officeDocument/2006/relationships" r:embed="rId1"/>
        <a:stretch>
          <a:fillRect/>
        </a:stretch>
      </xdr:blipFill>
      <xdr:spPr>
        <a:xfrm>
          <a:off x="10592889" y="54429"/>
          <a:ext cx="2131424" cy="598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751116</xdr:colOff>
      <xdr:row>1</xdr:row>
      <xdr:rowOff>228600</xdr:rowOff>
    </xdr:from>
    <xdr:to>
      <xdr:col>9</xdr:col>
      <xdr:colOff>1382488</xdr:colOff>
      <xdr:row>2</xdr:row>
      <xdr:rowOff>272143</xdr:rowOff>
    </xdr:to>
    <xdr:pic>
      <xdr:nvPicPr>
        <xdr:cNvPr id="2" name="Imagen 1">
          <a:extLst>
            <a:ext uri="{FF2B5EF4-FFF2-40B4-BE49-F238E27FC236}">
              <a16:creationId xmlns:a16="http://schemas.microsoft.com/office/drawing/2014/main" id="{0C8A365E-AF1C-4ED0-AE47-1785E5135353}"/>
            </a:ext>
          </a:extLst>
        </xdr:cNvPr>
        <xdr:cNvPicPr>
          <a:picLocks noChangeAspect="1"/>
        </xdr:cNvPicPr>
      </xdr:nvPicPr>
      <xdr:blipFill>
        <a:blip xmlns:r="http://schemas.openxmlformats.org/officeDocument/2006/relationships" r:embed="rId1"/>
        <a:stretch>
          <a:fillRect/>
        </a:stretch>
      </xdr:blipFill>
      <xdr:spPr>
        <a:xfrm>
          <a:off x="15468602" y="424543"/>
          <a:ext cx="2122715" cy="609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9E7B1-F505-4F42-B7E3-AB4744B3FD87}">
  <dimension ref="A1:T27"/>
  <sheetViews>
    <sheetView showGridLines="0" tabSelected="1" zoomScale="80" zoomScaleNormal="80" workbookViewId="0"/>
  </sheetViews>
  <sheetFormatPr baseColWidth="10" defaultColWidth="11.44140625" defaultRowHeight="13.2" x14ac:dyDescent="0.25"/>
  <cols>
    <col min="1" max="1" width="32.44140625" style="1" customWidth="1"/>
    <col min="2" max="2" width="31.5546875" style="1" customWidth="1"/>
    <col min="3" max="3" width="56.5546875" style="1" customWidth="1"/>
    <col min="4" max="4" width="14.88671875" style="4" customWidth="1"/>
    <col min="5" max="5" width="18.109375" style="1" customWidth="1"/>
    <col min="6" max="6" width="6.6640625" style="1" bestFit="1" customWidth="1"/>
    <col min="7" max="16384" width="11.44140625" style="1"/>
  </cols>
  <sheetData>
    <row r="1" spans="1:20" x14ac:dyDescent="0.25">
      <c r="B1" s="2" t="s">
        <v>0</v>
      </c>
      <c r="C1" s="3" t="s">
        <v>1</v>
      </c>
      <c r="D1" s="1"/>
    </row>
    <row r="2" spans="1:20" x14ac:dyDescent="0.25">
      <c r="S2" s="1">
        <v>1</v>
      </c>
      <c r="T2" s="1" t="s">
        <v>2</v>
      </c>
    </row>
    <row r="3" spans="1:20" x14ac:dyDescent="0.25">
      <c r="S3" s="1">
        <v>2</v>
      </c>
      <c r="T3" s="1" t="s">
        <v>3</v>
      </c>
    </row>
    <row r="4" spans="1:20" x14ac:dyDescent="0.25">
      <c r="S4" s="1">
        <v>3</v>
      </c>
      <c r="T4" s="1" t="s">
        <v>4</v>
      </c>
    </row>
    <row r="5" spans="1:20" x14ac:dyDescent="0.25">
      <c r="S5" s="1">
        <v>4</v>
      </c>
      <c r="T5" s="1" t="s">
        <v>5</v>
      </c>
    </row>
    <row r="6" spans="1:20" x14ac:dyDescent="0.25">
      <c r="A6" s="2" t="s">
        <v>6</v>
      </c>
      <c r="B6" s="5">
        <v>45107</v>
      </c>
      <c r="S6" s="1">
        <v>5</v>
      </c>
      <c r="T6" s="1" t="s">
        <v>7</v>
      </c>
    </row>
    <row r="7" spans="1:20" ht="12.75" hidden="1" customHeight="1" x14ac:dyDescent="0.25">
      <c r="A7" s="6"/>
      <c r="B7" s="6"/>
      <c r="C7" s="6"/>
      <c r="D7" s="7"/>
      <c r="S7" s="1">
        <v>6</v>
      </c>
      <c r="T7" s="1" t="s">
        <v>8</v>
      </c>
    </row>
    <row r="8" spans="1:20" x14ac:dyDescent="0.25">
      <c r="A8" s="8"/>
      <c r="S8" s="1">
        <v>7</v>
      </c>
      <c r="T8" s="1" t="s">
        <v>9</v>
      </c>
    </row>
    <row r="9" spans="1:20" ht="15" customHeight="1" x14ac:dyDescent="0.25">
      <c r="B9" s="9"/>
      <c r="C9" s="10" t="s">
        <v>10</v>
      </c>
      <c r="D9" s="11" t="s">
        <v>11</v>
      </c>
      <c r="S9" s="1">
        <v>8</v>
      </c>
      <c r="T9" s="1" t="s">
        <v>12</v>
      </c>
    </row>
    <row r="10" spans="1:20" ht="15" customHeight="1" x14ac:dyDescent="0.3">
      <c r="B10" s="12" t="s">
        <v>13</v>
      </c>
      <c r="C10" s="13"/>
      <c r="D10" s="14" t="s">
        <v>14</v>
      </c>
      <c r="S10" s="1">
        <v>9</v>
      </c>
      <c r="T10" s="1" t="s">
        <v>15</v>
      </c>
    </row>
    <row r="11" spans="1:20" ht="15" customHeight="1" x14ac:dyDescent="0.25">
      <c r="A11" s="4"/>
      <c r="B11" s="12" t="s">
        <v>16</v>
      </c>
      <c r="D11" s="15" t="s">
        <v>17</v>
      </c>
      <c r="S11" s="1">
        <v>12</v>
      </c>
      <c r="T11" s="1" t="s">
        <v>18</v>
      </c>
    </row>
    <row r="12" spans="1:20" ht="15" customHeight="1" x14ac:dyDescent="0.25">
      <c r="A12" s="4"/>
      <c r="B12" s="12" t="s">
        <v>19</v>
      </c>
      <c r="D12" s="15" t="s">
        <v>20</v>
      </c>
    </row>
    <row r="13" spans="1:20" ht="15" customHeight="1" x14ac:dyDescent="0.25">
      <c r="A13" s="4"/>
      <c r="B13" s="12" t="s">
        <v>21</v>
      </c>
      <c r="D13" s="15" t="s">
        <v>22</v>
      </c>
    </row>
    <row r="14" spans="1:20" ht="15" customHeight="1" x14ac:dyDescent="0.25">
      <c r="A14" s="4"/>
      <c r="B14" s="12" t="s">
        <v>23</v>
      </c>
      <c r="D14" s="15" t="s">
        <v>24</v>
      </c>
    </row>
    <row r="15" spans="1:20" ht="15" customHeight="1" x14ac:dyDescent="0.25">
      <c r="A15" s="4"/>
      <c r="B15" s="12" t="s">
        <v>25</v>
      </c>
      <c r="D15" s="15" t="s">
        <v>26</v>
      </c>
    </row>
    <row r="16" spans="1:20" ht="15" customHeight="1" x14ac:dyDescent="0.25">
      <c r="A16" s="16"/>
      <c r="B16" s="17"/>
      <c r="C16" s="18"/>
      <c r="D16" s="19" t="s">
        <v>27</v>
      </c>
    </row>
    <row r="19" spans="2:4" x14ac:dyDescent="0.25">
      <c r="B19" s="9" t="s">
        <v>28</v>
      </c>
      <c r="C19" s="10"/>
      <c r="D19" s="11"/>
    </row>
    <row r="20" spans="2:4" x14ac:dyDescent="0.25">
      <c r="B20" s="20"/>
      <c r="D20" s="21"/>
    </row>
    <row r="21" spans="2:4" x14ac:dyDescent="0.25">
      <c r="B21" s="22" t="s">
        <v>29</v>
      </c>
      <c r="C21" s="1" t="s">
        <v>30</v>
      </c>
      <c r="D21" s="21"/>
    </row>
    <row r="22" spans="2:4" x14ac:dyDescent="0.25">
      <c r="B22" s="22"/>
      <c r="D22" s="21"/>
    </row>
    <row r="23" spans="2:4" x14ac:dyDescent="0.25">
      <c r="B23" s="22" t="s">
        <v>31</v>
      </c>
      <c r="C23" s="1" t="s">
        <v>32</v>
      </c>
      <c r="D23" s="21"/>
    </row>
    <row r="24" spans="2:4" x14ac:dyDescent="0.25">
      <c r="B24" s="22"/>
      <c r="D24" s="21"/>
    </row>
    <row r="25" spans="2:4" x14ac:dyDescent="0.25">
      <c r="B25" s="22" t="s">
        <v>33</v>
      </c>
      <c r="C25" s="1" t="s">
        <v>34</v>
      </c>
      <c r="D25" s="21"/>
    </row>
    <row r="26" spans="2:4" x14ac:dyDescent="0.25">
      <c r="B26" s="20"/>
      <c r="D26" s="21"/>
    </row>
    <row r="27" spans="2:4" x14ac:dyDescent="0.25">
      <c r="B27" s="17"/>
      <c r="C27" s="18"/>
      <c r="D27" s="23"/>
    </row>
  </sheetData>
  <hyperlinks>
    <hyperlink ref="D11" location="BG!A1" display="BG" xr:uid="{79F40CEE-6FAC-4FFD-BE6A-7E9A5DD0BA95}"/>
    <hyperlink ref="D12" location="ER!A1" display="ER" xr:uid="{3434B9B4-CF10-46D4-ABF3-AC9B759C961E}"/>
    <hyperlink ref="D13" location="EVPN!A1" display="EVPN" xr:uid="{2D7147CB-EB48-42AE-B0B6-3CC9F6BCFFB1}"/>
    <hyperlink ref="D14" location="EFE!A1" display="EFE" xr:uid="{DE60B193-4496-4EA2-9E89-93B9820F4197}"/>
    <hyperlink ref="D10" location="IG!A1" display="IG" xr:uid="{837E8E30-562C-4180-81FB-D8BD1C228660}"/>
    <hyperlink ref="D15" location="'Nota I'!A1" display="Notas I" xr:uid="{685BA7CF-B9B0-4631-BF7B-AC94A620BE9D}"/>
    <hyperlink ref="D16" location="'Nota II'!A1" display="Notas II" xr:uid="{579B22EF-019B-4166-A99A-FCCE3560BDC0}"/>
  </hyperlinks>
  <printOptions horizontalCentered="1"/>
  <pageMargins left="0.39370078740157483" right="0.39370078740157483"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50A68-979D-4A97-A9C5-E5C6D5FE2EC7}">
  <sheetPr>
    <tabColor rgb="FF000099"/>
  </sheetPr>
  <dimension ref="B1:P86"/>
  <sheetViews>
    <sheetView showGridLines="0" zoomScale="70" zoomScaleNormal="70" zoomScaleSheetLayoutView="90" workbookViewId="0">
      <selection activeCell="F13" sqref="F13"/>
    </sheetView>
  </sheetViews>
  <sheetFormatPr baseColWidth="10" defaultColWidth="11.44140625" defaultRowHeight="15" x14ac:dyDescent="0.25"/>
  <cols>
    <col min="1" max="1" width="3.5546875" style="25" customWidth="1"/>
    <col min="2" max="2" width="54" style="25" customWidth="1"/>
    <col min="3" max="3" width="28.77734375" style="25" customWidth="1"/>
    <col min="4" max="4" width="30" style="25" bestFit="1" customWidth="1"/>
    <col min="5" max="5" width="15" style="25" customWidth="1"/>
    <col min="6" max="6" width="29.6640625" style="25" customWidth="1"/>
    <col min="7" max="7" width="19.88671875" style="25" customWidth="1"/>
    <col min="8" max="8" width="22" style="25" customWidth="1"/>
    <col min="9" max="9" width="29" style="25" bestFit="1" customWidth="1"/>
    <col min="10" max="10" width="13.77734375" style="25" customWidth="1"/>
    <col min="11" max="11" width="12.5546875" style="25" customWidth="1"/>
    <col min="12" max="12" width="4.44140625" style="25" customWidth="1"/>
    <col min="13" max="15" width="11.44140625" style="25"/>
    <col min="16" max="16" width="29.5546875" style="39" customWidth="1"/>
    <col min="17" max="16384" width="11.44140625" style="25"/>
  </cols>
  <sheetData>
    <row r="1" spans="2:14" s="24" customFormat="1" ht="10.199999999999999" customHeight="1" x14ac:dyDescent="0.25"/>
    <row r="3" spans="2:14" x14ac:dyDescent="0.25">
      <c r="M3" s="26" t="s">
        <v>35</v>
      </c>
    </row>
    <row r="4" spans="2:14" x14ac:dyDescent="0.25">
      <c r="B4" s="27" t="str">
        <f>+Indice!C1</f>
        <v>FAMILIAR CASA DE BOLSA S.A.</v>
      </c>
      <c r="C4" s="27"/>
      <c r="D4" s="27"/>
      <c r="E4" s="27"/>
      <c r="F4" s="27"/>
      <c r="G4" s="27"/>
      <c r="H4" s="27"/>
      <c r="I4" s="27"/>
      <c r="J4" s="27"/>
      <c r="K4" s="27"/>
      <c r="L4" s="27"/>
      <c r="M4" s="27"/>
    </row>
    <row r="5" spans="2:14" x14ac:dyDescent="0.25">
      <c r="B5" s="27" t="s">
        <v>36</v>
      </c>
      <c r="C5" s="27"/>
      <c r="D5" s="27"/>
      <c r="E5" s="27"/>
      <c r="F5" s="27"/>
      <c r="G5" s="27"/>
      <c r="H5" s="27"/>
      <c r="I5" s="27"/>
      <c r="J5" s="27"/>
      <c r="K5" s="27"/>
      <c r="L5" s="27"/>
      <c r="M5" s="27"/>
    </row>
    <row r="6" spans="2:14" x14ac:dyDescent="0.25">
      <c r="B6" s="1" t="s">
        <v>37</v>
      </c>
      <c r="C6" s="1"/>
      <c r="D6" s="1"/>
      <c r="E6" s="1"/>
      <c r="F6" s="1"/>
      <c r="G6" s="1"/>
      <c r="H6" s="1"/>
      <c r="I6" s="1"/>
      <c r="J6" s="1"/>
      <c r="K6" s="1"/>
      <c r="L6" s="1"/>
      <c r="M6" s="1"/>
    </row>
    <row r="8" spans="2:14" x14ac:dyDescent="0.25">
      <c r="B8" s="28"/>
      <c r="C8" s="28"/>
      <c r="D8" s="28"/>
      <c r="E8" s="28"/>
      <c r="F8" s="28"/>
      <c r="G8" s="28"/>
      <c r="H8" s="28"/>
      <c r="I8" s="28"/>
      <c r="J8" s="28"/>
      <c r="K8" s="28"/>
    </row>
    <row r="9" spans="2:14" x14ac:dyDescent="0.25">
      <c r="B9" s="27" t="s">
        <v>38</v>
      </c>
      <c r="H9" s="29"/>
      <c r="I9" s="29"/>
      <c r="J9" s="29"/>
      <c r="K9" s="29"/>
      <c r="L9" s="29"/>
      <c r="M9" s="29"/>
      <c r="N9" s="29"/>
    </row>
    <row r="10" spans="2:14" x14ac:dyDescent="0.25">
      <c r="H10" s="29"/>
      <c r="I10" s="29"/>
      <c r="J10" s="29"/>
      <c r="K10" s="29"/>
      <c r="L10" s="29"/>
      <c r="M10" s="29"/>
      <c r="N10" s="29"/>
    </row>
    <row r="11" spans="2:14" ht="15" customHeight="1" x14ac:dyDescent="0.25">
      <c r="B11" s="25" t="s">
        <v>39</v>
      </c>
      <c r="C11" s="25" t="s">
        <v>40</v>
      </c>
      <c r="H11" s="30"/>
      <c r="I11" s="29"/>
      <c r="J11" s="29"/>
      <c r="K11" s="29"/>
      <c r="L11" s="29"/>
      <c r="M11" s="29"/>
      <c r="N11" s="29"/>
    </row>
    <row r="12" spans="2:14" ht="15" customHeight="1" x14ac:dyDescent="0.25">
      <c r="B12" s="25" t="s">
        <v>41</v>
      </c>
      <c r="C12" s="25" t="s">
        <v>42</v>
      </c>
      <c r="H12" s="29"/>
      <c r="I12" s="29"/>
      <c r="J12" s="29"/>
      <c r="K12" s="29"/>
      <c r="L12" s="29"/>
      <c r="M12" s="29"/>
      <c r="N12" s="29"/>
    </row>
    <row r="13" spans="2:14" ht="15" customHeight="1" x14ac:dyDescent="0.25">
      <c r="B13" s="25" t="s">
        <v>43</v>
      </c>
      <c r="C13" s="31">
        <v>33</v>
      </c>
      <c r="H13" s="29"/>
      <c r="I13" s="29"/>
      <c r="J13" s="29"/>
      <c r="K13" s="29"/>
      <c r="L13" s="29"/>
      <c r="M13" s="29"/>
      <c r="N13" s="29"/>
    </row>
    <row r="14" spans="2:14" ht="15" customHeight="1" x14ac:dyDescent="0.25">
      <c r="B14" s="25" t="s">
        <v>44</v>
      </c>
      <c r="C14" s="25" t="s">
        <v>45</v>
      </c>
    </row>
    <row r="15" spans="2:14" ht="15" customHeight="1" x14ac:dyDescent="0.25">
      <c r="B15" s="25" t="s">
        <v>46</v>
      </c>
      <c r="C15" s="25" t="s">
        <v>47</v>
      </c>
    </row>
    <row r="16" spans="2:14" ht="15" customHeight="1" x14ac:dyDescent="0.25">
      <c r="B16" s="25" t="s">
        <v>48</v>
      </c>
      <c r="C16" s="25" t="s">
        <v>49</v>
      </c>
    </row>
    <row r="17" spans="2:13" ht="15" customHeight="1" x14ac:dyDescent="0.25">
      <c r="B17" s="25" t="s">
        <v>50</v>
      </c>
      <c r="C17" s="25" t="s">
        <v>51</v>
      </c>
    </row>
    <row r="18" spans="2:13" ht="15" customHeight="1" x14ac:dyDescent="0.25">
      <c r="B18" s="25" t="s">
        <v>52</v>
      </c>
      <c r="C18" s="25" t="s">
        <v>53</v>
      </c>
    </row>
    <row r="19" spans="2:13" ht="15" customHeight="1" x14ac:dyDescent="0.25">
      <c r="B19" s="25" t="s">
        <v>54</v>
      </c>
      <c r="C19" s="25" t="s">
        <v>55</v>
      </c>
    </row>
    <row r="20" spans="2:13" ht="15" customHeight="1" x14ac:dyDescent="0.25">
      <c r="B20" s="25" t="s">
        <v>56</v>
      </c>
      <c r="C20" s="25" t="s">
        <v>45</v>
      </c>
    </row>
    <row r="21" spans="2:13" ht="15" customHeight="1" x14ac:dyDescent="0.25"/>
    <row r="22" spans="2:13" ht="15" customHeight="1" x14ac:dyDescent="0.25">
      <c r="B22" s="27"/>
    </row>
    <row r="23" spans="2:13" x14ac:dyDescent="0.25">
      <c r="B23" s="27" t="s">
        <v>57</v>
      </c>
    </row>
    <row r="24" spans="2:13" ht="15" customHeight="1" x14ac:dyDescent="0.25">
      <c r="B24" s="27"/>
    </row>
    <row r="25" spans="2:13" ht="15" customHeight="1" x14ac:dyDescent="0.25">
      <c r="B25" s="25" t="s">
        <v>58</v>
      </c>
      <c r="C25" s="25" t="s">
        <v>59</v>
      </c>
    </row>
    <row r="26" spans="2:13" ht="15" customHeight="1" x14ac:dyDescent="0.25">
      <c r="B26" s="25" t="s">
        <v>60</v>
      </c>
      <c r="C26" s="25" t="s">
        <v>61</v>
      </c>
    </row>
    <row r="27" spans="2:13" ht="15" customHeight="1" x14ac:dyDescent="0.25">
      <c r="B27" s="25" t="s">
        <v>62</v>
      </c>
      <c r="C27" s="25" t="s">
        <v>51</v>
      </c>
    </row>
    <row r="28" spans="2:13" ht="15" customHeight="1" x14ac:dyDescent="0.25">
      <c r="B28" s="25" t="s">
        <v>58</v>
      </c>
      <c r="C28" s="25" t="s">
        <v>51</v>
      </c>
    </row>
    <row r="29" spans="2:13" ht="15" customHeight="1" x14ac:dyDescent="0.25">
      <c r="B29" s="25" t="s">
        <v>60</v>
      </c>
      <c r="C29" s="25" t="s">
        <v>51</v>
      </c>
    </row>
    <row r="30" spans="2:13" ht="15" customHeight="1" x14ac:dyDescent="0.25">
      <c r="B30" s="27"/>
    </row>
    <row r="31" spans="2:13" ht="15" customHeight="1" x14ac:dyDescent="0.25">
      <c r="B31" s="27" t="s">
        <v>63</v>
      </c>
    </row>
    <row r="32" spans="2:13" ht="15" customHeight="1" x14ac:dyDescent="0.25">
      <c r="B32" s="32"/>
      <c r="C32" s="32"/>
      <c r="D32" s="32"/>
      <c r="E32" s="32"/>
      <c r="F32" s="32"/>
      <c r="G32" s="32"/>
      <c r="H32" s="32"/>
      <c r="I32" s="32"/>
      <c r="J32" s="32"/>
      <c r="K32" s="32"/>
      <c r="L32" s="32"/>
      <c r="M32" s="32"/>
    </row>
    <row r="33" spans="2:13" ht="15" customHeight="1" x14ac:dyDescent="0.25">
      <c r="B33" s="27" t="s">
        <v>64</v>
      </c>
      <c r="D33" s="33"/>
      <c r="E33" s="33"/>
      <c r="F33" s="33"/>
      <c r="G33" s="33"/>
      <c r="H33" s="33"/>
      <c r="I33" s="33"/>
      <c r="J33" s="33"/>
      <c r="K33" s="33"/>
      <c r="L33" s="33"/>
      <c r="M33" s="33"/>
    </row>
    <row r="34" spans="2:13" ht="15" customHeight="1" x14ac:dyDescent="0.25">
      <c r="B34" s="25" t="s">
        <v>65</v>
      </c>
      <c r="C34" s="25" t="s">
        <v>30</v>
      </c>
      <c r="D34" s="33"/>
      <c r="E34" s="33"/>
      <c r="F34" s="33"/>
      <c r="G34" s="33"/>
      <c r="H34" s="33"/>
      <c r="I34" s="33"/>
      <c r="J34" s="33"/>
      <c r="K34" s="33"/>
      <c r="L34" s="33"/>
      <c r="M34" s="33"/>
    </row>
    <row r="35" spans="2:13" ht="15" customHeight="1" x14ac:dyDescent="0.25">
      <c r="B35" s="24" t="s">
        <v>65</v>
      </c>
      <c r="C35" s="24" t="s">
        <v>32</v>
      </c>
      <c r="D35" s="34"/>
      <c r="E35" s="33"/>
      <c r="F35" s="33"/>
      <c r="G35" s="33"/>
      <c r="H35" s="33"/>
      <c r="I35" s="33"/>
      <c r="J35" s="33"/>
      <c r="K35" s="33"/>
      <c r="L35" s="33"/>
      <c r="M35" s="33"/>
    </row>
    <row r="36" spans="2:13" ht="15" customHeight="1" x14ac:dyDescent="0.25">
      <c r="B36" s="35" t="s">
        <v>66</v>
      </c>
      <c r="C36" s="36"/>
      <c r="D36" s="36"/>
      <c r="E36" s="33"/>
      <c r="F36" s="33"/>
      <c r="G36" s="33"/>
      <c r="H36" s="33"/>
      <c r="I36" s="33"/>
      <c r="J36" s="33"/>
      <c r="K36" s="33"/>
      <c r="L36" s="33"/>
      <c r="M36" s="33"/>
    </row>
    <row r="37" spans="2:13" ht="15" customHeight="1" x14ac:dyDescent="0.25">
      <c r="B37" s="24" t="s">
        <v>29</v>
      </c>
      <c r="C37" s="24" t="s">
        <v>30</v>
      </c>
      <c r="D37" s="24"/>
      <c r="E37" s="33"/>
      <c r="F37" s="33"/>
      <c r="G37" s="33"/>
      <c r="H37" s="33"/>
      <c r="I37" s="33"/>
      <c r="J37" s="33"/>
      <c r="K37" s="33"/>
      <c r="L37" s="33"/>
      <c r="M37" s="33"/>
    </row>
    <row r="38" spans="2:13" ht="15" customHeight="1" x14ac:dyDescent="0.25">
      <c r="B38" s="24" t="s">
        <v>31</v>
      </c>
      <c r="C38" s="24" t="s">
        <v>67</v>
      </c>
      <c r="D38" s="24"/>
      <c r="E38" s="33"/>
      <c r="F38" s="33"/>
      <c r="G38" s="33"/>
      <c r="H38" s="33"/>
      <c r="I38" s="33"/>
      <c r="J38" s="33"/>
      <c r="K38" s="33"/>
      <c r="L38" s="33"/>
      <c r="M38" s="33"/>
    </row>
    <row r="39" spans="2:13" ht="15" customHeight="1" x14ac:dyDescent="0.25">
      <c r="B39" s="24" t="s">
        <v>68</v>
      </c>
      <c r="C39" s="24" t="s">
        <v>69</v>
      </c>
      <c r="D39" s="24"/>
      <c r="E39" s="33"/>
      <c r="F39" s="33"/>
      <c r="G39" s="33"/>
      <c r="H39" s="33"/>
      <c r="I39" s="33"/>
      <c r="J39" s="33"/>
      <c r="K39" s="33"/>
      <c r="L39" s="33"/>
      <c r="M39" s="33"/>
    </row>
    <row r="40" spans="2:13" ht="15" customHeight="1" x14ac:dyDescent="0.25">
      <c r="B40" s="34" t="s">
        <v>70</v>
      </c>
      <c r="C40" s="454" t="s">
        <v>71</v>
      </c>
      <c r="D40" s="454"/>
      <c r="E40" s="33"/>
      <c r="F40" s="33"/>
      <c r="G40" s="33"/>
      <c r="H40" s="33"/>
      <c r="I40" s="33"/>
      <c r="J40" s="33"/>
      <c r="K40" s="33"/>
      <c r="L40" s="33"/>
      <c r="M40" s="33"/>
    </row>
    <row r="41" spans="2:13" ht="15" customHeight="1" x14ac:dyDescent="0.25">
      <c r="B41" s="34" t="s">
        <v>72</v>
      </c>
      <c r="C41" s="454" t="s">
        <v>73</v>
      </c>
      <c r="D41" s="454"/>
      <c r="E41" s="33"/>
      <c r="F41" s="33"/>
      <c r="G41" s="33"/>
      <c r="H41" s="33"/>
      <c r="I41" s="33"/>
      <c r="J41" s="33"/>
      <c r="K41" s="33"/>
      <c r="L41" s="33"/>
      <c r="M41" s="33"/>
    </row>
    <row r="42" spans="2:13" ht="15" customHeight="1" x14ac:dyDescent="0.25">
      <c r="B42" s="34" t="s">
        <v>74</v>
      </c>
      <c r="C42" s="454" t="s">
        <v>75</v>
      </c>
      <c r="D42" s="454"/>
      <c r="E42" s="33"/>
      <c r="F42" s="33"/>
      <c r="G42" s="33"/>
      <c r="H42" s="33"/>
      <c r="I42" s="33"/>
      <c r="J42" s="33"/>
      <c r="K42" s="33"/>
      <c r="L42" s="33"/>
      <c r="M42" s="33"/>
    </row>
    <row r="43" spans="2:13" ht="15" customHeight="1" x14ac:dyDescent="0.25">
      <c r="B43" s="35" t="s">
        <v>76</v>
      </c>
      <c r="C43" s="37"/>
      <c r="D43" s="37"/>
      <c r="E43" s="33"/>
      <c r="F43" s="33"/>
      <c r="G43" s="33"/>
      <c r="H43" s="33"/>
      <c r="I43" s="33"/>
      <c r="J43" s="33"/>
      <c r="K43" s="33"/>
      <c r="L43" s="33"/>
      <c r="M43" s="33"/>
    </row>
    <row r="44" spans="2:13" ht="15" customHeight="1" x14ac:dyDescent="0.25">
      <c r="B44" s="34" t="s">
        <v>77</v>
      </c>
      <c r="C44" s="24" t="s">
        <v>30</v>
      </c>
      <c r="D44" s="37"/>
      <c r="E44" s="33"/>
      <c r="F44" s="33"/>
      <c r="G44" s="33"/>
      <c r="H44" s="33"/>
      <c r="I44" s="33"/>
      <c r="J44" s="33"/>
      <c r="K44" s="33"/>
      <c r="L44" s="33"/>
      <c r="M44" s="33"/>
    </row>
    <row r="45" spans="2:13" ht="15" customHeight="1" x14ac:dyDescent="0.25">
      <c r="B45" s="33" t="s">
        <v>78</v>
      </c>
      <c r="C45" s="25" t="s">
        <v>79</v>
      </c>
      <c r="D45" s="38"/>
      <c r="E45" s="33"/>
      <c r="F45" s="33"/>
      <c r="G45" s="33"/>
      <c r="H45" s="33"/>
      <c r="I45" s="33"/>
      <c r="J45" s="33"/>
      <c r="K45" s="33"/>
      <c r="L45" s="33"/>
      <c r="M45" s="33"/>
    </row>
    <row r="46" spans="2:13" ht="15" customHeight="1" x14ac:dyDescent="0.25">
      <c r="B46" s="33"/>
      <c r="C46" s="33"/>
      <c r="D46" s="33"/>
      <c r="E46" s="33"/>
      <c r="F46" s="33"/>
      <c r="G46" s="33"/>
      <c r="H46" s="33"/>
      <c r="I46" s="33"/>
      <c r="J46" s="33"/>
      <c r="K46" s="33"/>
      <c r="L46" s="33"/>
      <c r="M46" s="33"/>
    </row>
    <row r="47" spans="2:13" ht="15" customHeight="1" x14ac:dyDescent="0.25">
      <c r="B47" s="27" t="s">
        <v>80</v>
      </c>
    </row>
    <row r="48" spans="2:13" ht="15" customHeight="1" x14ac:dyDescent="0.25"/>
    <row r="49" spans="2:16" ht="15" customHeight="1" x14ac:dyDescent="0.25">
      <c r="B49" s="27" t="s">
        <v>81</v>
      </c>
    </row>
    <row r="50" spans="2:16" ht="15" customHeight="1" x14ac:dyDescent="0.25">
      <c r="B50" s="453" t="s">
        <v>82</v>
      </c>
      <c r="C50" s="453"/>
      <c r="D50" s="453"/>
      <c r="E50" s="453"/>
      <c r="F50" s="453"/>
      <c r="G50" s="453"/>
      <c r="H50" s="453"/>
      <c r="I50" s="32"/>
      <c r="J50" s="32"/>
      <c r="K50" s="32"/>
      <c r="L50" s="32"/>
      <c r="M50" s="32"/>
    </row>
    <row r="51" spans="2:16" ht="15" customHeight="1" x14ac:dyDescent="0.25">
      <c r="B51" s="25" t="s">
        <v>83</v>
      </c>
      <c r="C51" s="40" t="s">
        <v>84</v>
      </c>
    </row>
    <row r="52" spans="2:16" ht="15" customHeight="1" x14ac:dyDescent="0.25">
      <c r="B52" s="25" t="s">
        <v>85</v>
      </c>
      <c r="C52" s="40" t="s">
        <v>86</v>
      </c>
    </row>
    <row r="53" spans="2:16" ht="15" customHeight="1" x14ac:dyDescent="0.25">
      <c r="B53" s="29" t="s">
        <v>87</v>
      </c>
      <c r="C53" s="41" t="s">
        <v>86</v>
      </c>
      <c r="D53" s="30"/>
      <c r="E53" s="29"/>
      <c r="F53" s="29"/>
      <c r="G53" s="29"/>
      <c r="H53" s="29"/>
      <c r="I53" s="29"/>
      <c r="J53" s="29"/>
      <c r="K53" s="29"/>
      <c r="L53" s="29"/>
      <c r="M53" s="29"/>
      <c r="N53" s="29"/>
      <c r="O53" s="29"/>
    </row>
    <row r="54" spans="2:16" ht="15" customHeight="1" x14ac:dyDescent="0.25">
      <c r="B54" s="25" t="s">
        <v>88</v>
      </c>
      <c r="C54" s="40" t="s">
        <v>89</v>
      </c>
    </row>
    <row r="55" spans="2:16" ht="15" customHeight="1" x14ac:dyDescent="0.25">
      <c r="C55" s="40"/>
    </row>
    <row r="56" spans="2:16" ht="15" customHeight="1" x14ac:dyDescent="0.25">
      <c r="B56" s="455" t="s">
        <v>90</v>
      </c>
      <c r="C56" s="455"/>
      <c r="D56" s="455"/>
      <c r="E56" s="455"/>
      <c r="F56" s="455"/>
      <c r="G56" s="455"/>
      <c r="H56" s="455"/>
      <c r="I56" s="43"/>
      <c r="J56" s="33"/>
      <c r="K56" s="33"/>
      <c r="L56" s="33"/>
      <c r="M56" s="33"/>
    </row>
    <row r="57" spans="2:16" ht="4.95" customHeight="1" x14ac:dyDescent="0.25">
      <c r="B57" s="32"/>
      <c r="C57" s="32"/>
      <c r="D57" s="32"/>
      <c r="E57" s="32"/>
      <c r="F57" s="32"/>
      <c r="G57" s="32"/>
      <c r="H57" s="32"/>
      <c r="I57" s="32"/>
      <c r="J57" s="33"/>
      <c r="K57" s="33"/>
      <c r="L57" s="33"/>
      <c r="M57" s="33"/>
    </row>
    <row r="58" spans="2:16" s="45" customFormat="1" ht="28.8" customHeight="1" x14ac:dyDescent="0.3">
      <c r="B58" s="42" t="s">
        <v>91</v>
      </c>
      <c r="C58" s="42" t="s">
        <v>92</v>
      </c>
      <c r="D58" s="42" t="s">
        <v>93</v>
      </c>
      <c r="E58" s="44" t="s">
        <v>94</v>
      </c>
      <c r="F58" s="42" t="s">
        <v>95</v>
      </c>
      <c r="G58" s="44" t="s">
        <v>96</v>
      </c>
      <c r="H58" s="42" t="s">
        <v>97</v>
      </c>
      <c r="J58" s="46"/>
      <c r="K58" s="46"/>
      <c r="L58" s="46"/>
      <c r="M58" s="46"/>
      <c r="P58" s="47"/>
    </row>
    <row r="59" spans="2:16" ht="15" customHeight="1" x14ac:dyDescent="0.25">
      <c r="B59" s="48">
        <v>1</v>
      </c>
      <c r="C59" s="33" t="s">
        <v>98</v>
      </c>
      <c r="D59" s="49" t="s">
        <v>99</v>
      </c>
      <c r="E59" s="50">
        <v>1000000</v>
      </c>
      <c r="F59" s="33" t="s">
        <v>100</v>
      </c>
      <c r="G59" s="50">
        <v>1000000</v>
      </c>
      <c r="H59" s="50">
        <f>1000000*10000</f>
        <v>10000000000</v>
      </c>
      <c r="J59" s="33"/>
      <c r="K59" s="33"/>
      <c r="L59" s="33"/>
      <c r="M59" s="33"/>
    </row>
    <row r="60" spans="2:16" ht="15" customHeight="1" x14ac:dyDescent="0.25">
      <c r="B60" s="51">
        <v>2</v>
      </c>
      <c r="C60" s="52" t="s">
        <v>101</v>
      </c>
      <c r="D60" s="53" t="s">
        <v>102</v>
      </c>
      <c r="E60" s="54">
        <v>100000</v>
      </c>
      <c r="F60" s="52" t="s">
        <v>100</v>
      </c>
      <c r="G60" s="54">
        <v>100000</v>
      </c>
      <c r="H60" s="54">
        <f>100000*10000</f>
        <v>1000000000</v>
      </c>
      <c r="J60" s="33"/>
      <c r="K60" s="33"/>
      <c r="L60" s="33"/>
      <c r="M60" s="33"/>
    </row>
    <row r="61" spans="2:16" s="27" customFormat="1" ht="15" customHeight="1" x14ac:dyDescent="0.25">
      <c r="B61" s="55" t="s">
        <v>103</v>
      </c>
      <c r="C61" s="56"/>
      <c r="D61" s="56"/>
      <c r="E61" s="57">
        <f>SUM(E59:E60)</f>
        <v>1100000</v>
      </c>
      <c r="G61" s="57">
        <f>SUM(G59:G60)</f>
        <v>1100000</v>
      </c>
      <c r="H61" s="57">
        <f>SUM(H59:H60)</f>
        <v>11000000000</v>
      </c>
      <c r="J61" s="56"/>
      <c r="K61" s="56"/>
      <c r="L61" s="56"/>
      <c r="M61" s="56"/>
      <c r="P61" s="58"/>
    </row>
    <row r="62" spans="2:16" s="27" customFormat="1" ht="6" customHeight="1" x14ac:dyDescent="0.25">
      <c r="B62" s="56"/>
      <c r="C62" s="56"/>
      <c r="D62" s="56"/>
      <c r="E62" s="56"/>
      <c r="F62" s="57"/>
      <c r="G62" s="56"/>
      <c r="H62" s="57"/>
      <c r="I62" s="57"/>
      <c r="J62" s="56"/>
      <c r="K62" s="56"/>
      <c r="L62" s="56"/>
      <c r="M62" s="56"/>
      <c r="P62" s="58"/>
    </row>
    <row r="65" spans="2:16" x14ac:dyDescent="0.25">
      <c r="B65" s="455" t="s">
        <v>104</v>
      </c>
      <c r="C65" s="455"/>
      <c r="D65" s="455"/>
      <c r="E65" s="455"/>
      <c r="F65" s="455"/>
      <c r="G65" s="455"/>
      <c r="H65" s="455"/>
    </row>
    <row r="66" spans="2:16" ht="4.95" customHeight="1" x14ac:dyDescent="0.25">
      <c r="B66" s="32"/>
      <c r="C66" s="32"/>
      <c r="D66" s="32"/>
      <c r="E66" s="32"/>
      <c r="F66" s="32"/>
      <c r="G66" s="32"/>
      <c r="H66" s="32"/>
    </row>
    <row r="67" spans="2:16" ht="27.6" x14ac:dyDescent="0.25">
      <c r="B67" s="42" t="s">
        <v>91</v>
      </c>
      <c r="C67" s="42" t="s">
        <v>92</v>
      </c>
      <c r="D67" s="42" t="s">
        <v>93</v>
      </c>
      <c r="E67" s="44" t="s">
        <v>94</v>
      </c>
      <c r="F67" s="42" t="s">
        <v>95</v>
      </c>
      <c r="G67" s="44" t="s">
        <v>96</v>
      </c>
      <c r="H67" s="42" t="s">
        <v>97</v>
      </c>
    </row>
    <row r="68" spans="2:16" ht="15" customHeight="1" x14ac:dyDescent="0.25">
      <c r="B68" s="48">
        <v>1</v>
      </c>
      <c r="C68" s="33" t="s">
        <v>98</v>
      </c>
      <c r="D68" s="49" t="s">
        <v>99</v>
      </c>
      <c r="E68" s="50">
        <v>1000000</v>
      </c>
      <c r="F68" s="33" t="s">
        <v>100</v>
      </c>
      <c r="G68" s="50">
        <v>1000000</v>
      </c>
      <c r="H68" s="50">
        <f>1000000*10000</f>
        <v>10000000000</v>
      </c>
    </row>
    <row r="69" spans="2:16" ht="15" customHeight="1" x14ac:dyDescent="0.25">
      <c r="B69" s="51">
        <v>2</v>
      </c>
      <c r="C69" s="52" t="s">
        <v>101</v>
      </c>
      <c r="D69" s="53" t="s">
        <v>102</v>
      </c>
      <c r="E69" s="54">
        <v>100000</v>
      </c>
      <c r="F69" s="52" t="s">
        <v>100</v>
      </c>
      <c r="G69" s="54">
        <v>100000</v>
      </c>
      <c r="H69" s="54">
        <f>100000*10000</f>
        <v>1000000000</v>
      </c>
    </row>
    <row r="70" spans="2:16" x14ac:dyDescent="0.25">
      <c r="B70" s="55" t="s">
        <v>103</v>
      </c>
      <c r="C70" s="56"/>
      <c r="D70" s="56"/>
      <c r="E70" s="57">
        <f>SUM(E68:E69)</f>
        <v>1100000</v>
      </c>
      <c r="F70" s="27"/>
      <c r="G70" s="57">
        <f>SUM(G68:G69)</f>
        <v>1100000</v>
      </c>
      <c r="H70" s="57">
        <f>SUM(H68:H69)</f>
        <v>11000000000</v>
      </c>
    </row>
    <row r="71" spans="2:16" x14ac:dyDescent="0.25">
      <c r="B71" s="56"/>
      <c r="C71" s="56"/>
      <c r="D71" s="56"/>
      <c r="E71" s="56"/>
      <c r="F71" s="57"/>
      <c r="G71" s="56"/>
      <c r="H71" s="57"/>
    </row>
    <row r="73" spans="2:16" x14ac:dyDescent="0.25">
      <c r="B73" s="27" t="s">
        <v>105</v>
      </c>
      <c r="F73" s="29"/>
      <c r="G73" s="29"/>
      <c r="H73" s="29"/>
      <c r="I73" s="29"/>
      <c r="J73" s="29"/>
      <c r="K73" s="29"/>
      <c r="L73" s="29"/>
      <c r="M73" s="29"/>
      <c r="N73" s="29"/>
      <c r="O73" s="29"/>
      <c r="P73" s="59"/>
    </row>
    <row r="74" spans="2:16" x14ac:dyDescent="0.25">
      <c r="B74" s="29"/>
      <c r="F74" s="30"/>
      <c r="G74" s="29"/>
      <c r="H74" s="29"/>
      <c r="I74" s="29"/>
      <c r="J74" s="29"/>
      <c r="K74" s="29"/>
      <c r="L74" s="29"/>
      <c r="M74" s="29"/>
      <c r="N74" s="29"/>
      <c r="O74" s="29"/>
      <c r="P74" s="59"/>
    </row>
    <row r="75" spans="2:16" x14ac:dyDescent="0.25">
      <c r="B75" s="29" t="s">
        <v>106</v>
      </c>
      <c r="C75" s="25" t="s">
        <v>107</v>
      </c>
      <c r="F75" s="30"/>
      <c r="G75" s="29"/>
      <c r="H75" s="29"/>
      <c r="I75" s="29"/>
      <c r="J75" s="29"/>
      <c r="K75" s="29"/>
      <c r="L75" s="29"/>
      <c r="M75" s="29"/>
      <c r="N75" s="29"/>
      <c r="O75" s="29"/>
      <c r="P75" s="59"/>
    </row>
    <row r="76" spans="2:16" x14ac:dyDescent="0.25">
      <c r="B76" s="29" t="s">
        <v>108</v>
      </c>
      <c r="C76" s="25" t="s">
        <v>109</v>
      </c>
      <c r="F76" s="30"/>
      <c r="G76" s="29"/>
      <c r="H76" s="29"/>
      <c r="I76" s="29"/>
      <c r="J76" s="29"/>
      <c r="K76" s="29"/>
      <c r="L76" s="29"/>
      <c r="M76" s="29"/>
      <c r="N76" s="29"/>
      <c r="O76" s="29"/>
      <c r="P76" s="59"/>
    </row>
    <row r="77" spans="2:16" x14ac:dyDescent="0.25">
      <c r="B77" s="60"/>
      <c r="F77" s="30"/>
      <c r="G77" s="29"/>
      <c r="H77" s="29"/>
      <c r="I77" s="29"/>
      <c r="J77" s="29"/>
      <c r="K77" s="29"/>
      <c r="L77" s="29"/>
      <c r="M77" s="29"/>
      <c r="N77" s="29"/>
      <c r="O77" s="29"/>
      <c r="P77" s="59"/>
    </row>
    <row r="78" spans="2:16" x14ac:dyDescent="0.25">
      <c r="B78" s="27" t="s">
        <v>110</v>
      </c>
    </row>
    <row r="79" spans="2:16" x14ac:dyDescent="0.25">
      <c r="B79" s="25" t="s">
        <v>111</v>
      </c>
    </row>
    <row r="80" spans="2:16" x14ac:dyDescent="0.25">
      <c r="B80" s="25" t="s">
        <v>112</v>
      </c>
    </row>
    <row r="81" spans="2:3" x14ac:dyDescent="0.25">
      <c r="B81" s="25" t="s">
        <v>113</v>
      </c>
    </row>
    <row r="82" spans="2:3" x14ac:dyDescent="0.25">
      <c r="B82" s="25" t="s">
        <v>114</v>
      </c>
    </row>
    <row r="83" spans="2:3" x14ac:dyDescent="0.25">
      <c r="B83" s="25" t="s">
        <v>115</v>
      </c>
    </row>
    <row r="84" spans="2:3" x14ac:dyDescent="0.25">
      <c r="B84" s="453" t="s">
        <v>116</v>
      </c>
      <c r="C84" s="453"/>
    </row>
    <row r="85" spans="2:3" x14ac:dyDescent="0.25">
      <c r="B85" s="453" t="s">
        <v>117</v>
      </c>
      <c r="C85" s="453"/>
    </row>
    <row r="86" spans="2:3" x14ac:dyDescent="0.25">
      <c r="B86" s="453" t="s">
        <v>118</v>
      </c>
      <c r="C86" s="453"/>
    </row>
  </sheetData>
  <mergeCells count="9">
    <mergeCell ref="B84:C84"/>
    <mergeCell ref="B85:C85"/>
    <mergeCell ref="B86:C86"/>
    <mergeCell ref="C40:D40"/>
    <mergeCell ref="C41:D41"/>
    <mergeCell ref="C42:D42"/>
    <mergeCell ref="B50:H50"/>
    <mergeCell ref="B56:H56"/>
    <mergeCell ref="B65:H65"/>
  </mergeCells>
  <hyperlinks>
    <hyperlink ref="M3" location="INDICE!A1" display="Índice" xr:uid="{965BDF64-5652-4973-A663-8D81ADD56EA7}"/>
    <hyperlink ref="C19" r:id="rId1" xr:uid="{DA73ACFE-9D2D-4746-9DC6-FAD2782EFB68}"/>
  </hyperlinks>
  <printOptions horizontalCentered="1"/>
  <pageMargins left="0.39370078740157483" right="0.39370078740157483" top="0.74803149606299213" bottom="0.74803149606299213" header="0.31496062992125984" footer="0.31496062992125984"/>
  <pageSetup paperSize="9" scale="5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45DCE-C832-4DCE-A4B8-2C57A0709139}">
  <sheetPr>
    <tabColor theme="3"/>
  </sheetPr>
  <dimension ref="A1:S63"/>
  <sheetViews>
    <sheetView showGridLines="0" topLeftCell="A14" zoomScale="70" zoomScaleNormal="70" workbookViewId="0">
      <selection activeCell="B38" sqref="B38"/>
    </sheetView>
  </sheetViews>
  <sheetFormatPr baseColWidth="10" defaultColWidth="11.44140625" defaultRowHeight="10.8" x14ac:dyDescent="0.25"/>
  <cols>
    <col min="1" max="2" width="5.77734375" style="61" customWidth="1"/>
    <col min="3" max="3" width="2.33203125" style="61" customWidth="1"/>
    <col min="4" max="4" width="40.77734375" style="61" customWidth="1"/>
    <col min="5" max="5" width="10.77734375" style="65" customWidth="1"/>
    <col min="6" max="7" width="15.77734375" style="64" customWidth="1"/>
    <col min="8" max="8" width="3.5546875" style="61" customWidth="1"/>
    <col min="9" max="9" width="5.77734375" style="61" customWidth="1"/>
    <col min="10" max="10" width="50.44140625" style="61" customWidth="1"/>
    <col min="11" max="11" width="10.77734375" style="61" customWidth="1"/>
    <col min="12" max="13" width="15.77734375" style="61" customWidth="1"/>
    <col min="14" max="14" width="11.44140625" style="61"/>
    <col min="15" max="18" width="11.44140625" style="65"/>
    <col min="19" max="19" width="62.5546875" style="65" customWidth="1"/>
    <col min="20" max="16384" width="11.44140625" style="61"/>
  </cols>
  <sheetData>
    <row r="1" spans="1:19" ht="15" customHeight="1" x14ac:dyDescent="0.25">
      <c r="D1" s="62"/>
      <c r="E1" s="63" t="s">
        <v>119</v>
      </c>
    </row>
    <row r="2" spans="1:19" ht="15" customHeight="1" x14ac:dyDescent="0.25"/>
    <row r="3" spans="1:19" ht="15" customHeight="1" x14ac:dyDescent="0.25"/>
    <row r="4" spans="1:19" ht="15" customHeight="1" x14ac:dyDescent="0.25">
      <c r="B4" s="465" t="str">
        <f>+IG!B4</f>
        <v>FAMILIAR CASA DE BOLSA S.A.</v>
      </c>
      <c r="C4" s="465"/>
      <c r="D4" s="465"/>
      <c r="E4" s="465"/>
      <c r="F4" s="465"/>
      <c r="G4" s="465"/>
      <c r="H4" s="465"/>
      <c r="I4" s="465"/>
      <c r="J4" s="465"/>
      <c r="K4" s="465"/>
      <c r="L4" s="465"/>
      <c r="M4" s="465"/>
    </row>
    <row r="5" spans="1:19" ht="15" customHeight="1" x14ac:dyDescent="0.25">
      <c r="B5" s="465" t="s">
        <v>120</v>
      </c>
      <c r="C5" s="465"/>
      <c r="D5" s="465"/>
      <c r="E5" s="465"/>
      <c r="F5" s="465"/>
      <c r="G5" s="465"/>
      <c r="H5" s="465"/>
      <c r="I5" s="465"/>
      <c r="J5" s="465"/>
      <c r="K5" s="465"/>
      <c r="L5" s="465"/>
      <c r="M5" s="465"/>
    </row>
    <row r="6" spans="1:19" ht="15" customHeight="1" x14ac:dyDescent="0.25">
      <c r="B6" s="465" t="s">
        <v>121</v>
      </c>
      <c r="C6" s="465"/>
      <c r="D6" s="465"/>
      <c r="E6" s="465"/>
      <c r="F6" s="465"/>
      <c r="G6" s="465"/>
      <c r="H6" s="465"/>
      <c r="I6" s="465"/>
      <c r="J6" s="465"/>
      <c r="K6" s="465"/>
      <c r="L6" s="465"/>
      <c r="M6" s="465"/>
    </row>
    <row r="7" spans="1:19" ht="15" customHeight="1" x14ac:dyDescent="0.3">
      <c r="A7" s="66"/>
      <c r="B7" s="66"/>
      <c r="C7" s="66"/>
      <c r="D7" s="66"/>
      <c r="E7" s="67"/>
      <c r="F7" s="68"/>
      <c r="G7" s="68"/>
    </row>
    <row r="8" spans="1:19" s="69" customFormat="1" ht="15" customHeight="1" x14ac:dyDescent="0.25">
      <c r="B8" s="70"/>
      <c r="C8" s="70"/>
      <c r="D8" s="70"/>
      <c r="E8" s="71" t="s">
        <v>122</v>
      </c>
      <c r="F8" s="72">
        <v>45107</v>
      </c>
      <c r="G8" s="72">
        <v>44926</v>
      </c>
      <c r="I8" s="461"/>
      <c r="J8" s="461"/>
      <c r="K8" s="71" t="s">
        <v>122</v>
      </c>
      <c r="L8" s="72">
        <v>45107</v>
      </c>
      <c r="M8" s="72">
        <v>44926</v>
      </c>
      <c r="O8" s="74"/>
      <c r="P8" s="74"/>
      <c r="Q8" s="74"/>
      <c r="R8" s="74"/>
      <c r="S8" s="74"/>
    </row>
    <row r="9" spans="1:19" s="74" customFormat="1" ht="15" customHeight="1" x14ac:dyDescent="0.25">
      <c r="B9" s="466" t="s">
        <v>123</v>
      </c>
      <c r="C9" s="466"/>
      <c r="D9" s="466"/>
      <c r="E9" s="75"/>
      <c r="F9" s="76"/>
      <c r="G9" s="76"/>
      <c r="I9" s="77" t="s">
        <v>124</v>
      </c>
    </row>
    <row r="10" spans="1:19" s="74" customFormat="1" ht="15" customHeight="1" x14ac:dyDescent="0.25">
      <c r="B10" s="78" t="s">
        <v>125</v>
      </c>
      <c r="E10" s="79"/>
      <c r="F10" s="76"/>
      <c r="G10" s="80"/>
      <c r="I10" s="78" t="s">
        <v>126</v>
      </c>
      <c r="K10" s="81"/>
      <c r="L10" s="82">
        <v>-1</v>
      </c>
      <c r="M10" s="80"/>
    </row>
    <row r="11" spans="1:19" s="74" customFormat="1" ht="15" customHeight="1" x14ac:dyDescent="0.25">
      <c r="C11" s="464" t="s">
        <v>127</v>
      </c>
      <c r="D11" s="464"/>
      <c r="E11" s="81">
        <v>4</v>
      </c>
      <c r="F11" s="83">
        <f>+F12+F13</f>
        <v>4492371867.7096977</v>
      </c>
      <c r="G11" s="83">
        <f t="shared" ref="G11" si="0">+G12+G13</f>
        <v>10100000000</v>
      </c>
      <c r="J11" s="77" t="s">
        <v>128</v>
      </c>
      <c r="K11" s="81">
        <v>11</v>
      </c>
      <c r="L11" s="83">
        <f>+L12+L13+L14</f>
        <v>148996857.54159999</v>
      </c>
      <c r="M11" s="83">
        <f>+M12+M13</f>
        <v>0</v>
      </c>
    </row>
    <row r="12" spans="1:19" s="74" customFormat="1" ht="15" customHeight="1" x14ac:dyDescent="0.25">
      <c r="D12" s="74" t="s">
        <v>129</v>
      </c>
      <c r="E12" s="81"/>
      <c r="F12" s="84">
        <v>0</v>
      </c>
      <c r="G12" s="84">
        <f>+'Nota II'!J10</f>
        <v>10100000000</v>
      </c>
      <c r="J12" s="74" t="s">
        <v>130</v>
      </c>
      <c r="L12" s="84">
        <f>+'Nota II'!I145</f>
        <v>97518582.541600004</v>
      </c>
      <c r="M12" s="74">
        <v>0</v>
      </c>
    </row>
    <row r="13" spans="1:19" s="74" customFormat="1" ht="15" customHeight="1" x14ac:dyDescent="0.25">
      <c r="D13" s="74" t="s">
        <v>131</v>
      </c>
      <c r="E13" s="81"/>
      <c r="F13" s="84">
        <f>+'Nota II'!I25</f>
        <v>4492371867.7096977</v>
      </c>
      <c r="G13" s="84">
        <v>0</v>
      </c>
      <c r="J13" s="74" t="s">
        <v>132</v>
      </c>
      <c r="K13" s="81"/>
      <c r="L13" s="76">
        <f>+'Nota II'!I146</f>
        <v>51370215</v>
      </c>
      <c r="M13" s="74">
        <v>0</v>
      </c>
    </row>
    <row r="14" spans="1:19" s="74" customFormat="1" ht="15" customHeight="1" x14ac:dyDescent="0.25">
      <c r="C14" s="464" t="s">
        <v>133</v>
      </c>
      <c r="D14" s="464"/>
      <c r="E14" s="81">
        <v>5</v>
      </c>
      <c r="F14" s="83">
        <f>+F15</f>
        <v>2386585336.6599998</v>
      </c>
      <c r="G14" s="83">
        <f>+G15</f>
        <v>0</v>
      </c>
      <c r="J14" s="74" t="s">
        <v>134</v>
      </c>
      <c r="L14" s="76">
        <v>108060</v>
      </c>
      <c r="M14" s="74">
        <v>0</v>
      </c>
    </row>
    <row r="15" spans="1:19" s="74" customFormat="1" ht="15" customHeight="1" x14ac:dyDescent="0.25">
      <c r="D15" s="74" t="s">
        <v>135</v>
      </c>
      <c r="E15" s="81"/>
      <c r="F15" s="84">
        <f>+'Nota II'!G42</f>
        <v>2386585336.6599998</v>
      </c>
      <c r="G15" s="84">
        <v>0</v>
      </c>
    </row>
    <row r="16" spans="1:19" s="74" customFormat="1" ht="15" customHeight="1" x14ac:dyDescent="0.25">
      <c r="C16" s="77" t="s">
        <v>136</v>
      </c>
      <c r="D16" s="77"/>
      <c r="E16" s="81">
        <v>6</v>
      </c>
      <c r="F16" s="83">
        <f>+F17</f>
        <v>1094714.9999997616</v>
      </c>
      <c r="G16" s="83">
        <f t="shared" ref="G16" si="1">+G17</f>
        <v>0</v>
      </c>
      <c r="J16" s="77" t="s">
        <v>137</v>
      </c>
      <c r="K16" s="81">
        <v>12</v>
      </c>
      <c r="L16" s="83">
        <f>+SUM(L17:L21)</f>
        <v>65339428</v>
      </c>
      <c r="M16" s="86">
        <v>0</v>
      </c>
    </row>
    <row r="17" spans="1:19" s="74" customFormat="1" ht="15" customHeight="1" x14ac:dyDescent="0.25">
      <c r="D17" s="74" t="s">
        <v>138</v>
      </c>
      <c r="E17" s="81"/>
      <c r="F17" s="84">
        <f>+'Nota II'!I95</f>
        <v>1094714.9999997616</v>
      </c>
      <c r="G17" s="84">
        <v>0</v>
      </c>
      <c r="J17" s="74" t="s">
        <v>139</v>
      </c>
      <c r="K17" s="81"/>
      <c r="L17" s="84">
        <f>+'Nota II'!I155</f>
        <v>3626000</v>
      </c>
      <c r="M17" s="80">
        <v>0</v>
      </c>
    </row>
    <row r="18" spans="1:19" s="74" customFormat="1" ht="15" customHeight="1" x14ac:dyDescent="0.25">
      <c r="A18" s="87"/>
      <c r="C18" s="464" t="s">
        <v>140</v>
      </c>
      <c r="D18" s="464"/>
      <c r="E18" s="81">
        <v>7</v>
      </c>
      <c r="F18" s="83">
        <f>+SUM(F19:F21)</f>
        <v>448333739.47480011</v>
      </c>
      <c r="G18" s="83">
        <f>+SUM(G19:G21)</f>
        <v>0</v>
      </c>
      <c r="J18" s="74" t="s">
        <v>141</v>
      </c>
      <c r="K18" s="81"/>
      <c r="L18" s="84">
        <f>+'Nota II'!I156</f>
        <v>5181</v>
      </c>
      <c r="M18" s="80">
        <v>0</v>
      </c>
      <c r="O18" s="85"/>
    </row>
    <row r="19" spans="1:19" s="74" customFormat="1" ht="15" customHeight="1" x14ac:dyDescent="0.25">
      <c r="A19" s="87"/>
      <c r="D19" s="74" t="s">
        <v>142</v>
      </c>
      <c r="E19" s="81"/>
      <c r="F19" s="84">
        <f>+'Nota II'!I101+'Nota II'!I107+'Nota II'!I106</f>
        <v>161949568.93200001</v>
      </c>
      <c r="G19" s="84">
        <v>0</v>
      </c>
      <c r="J19" s="74" t="s">
        <v>143</v>
      </c>
      <c r="L19" s="84">
        <f>+'Nota II'!I157</f>
        <v>23249484</v>
      </c>
      <c r="M19" s="80">
        <v>0</v>
      </c>
    </row>
    <row r="20" spans="1:19" s="74" customFormat="1" ht="15" customHeight="1" x14ac:dyDescent="0.25">
      <c r="A20" s="87"/>
      <c r="D20" s="74" t="s">
        <v>144</v>
      </c>
      <c r="E20" s="81"/>
      <c r="F20" s="84">
        <f>+'Nota II'!I102+'Nota II'!I103+'Nota II'!I104</f>
        <v>199186640.54280007</v>
      </c>
      <c r="G20" s="84">
        <v>0</v>
      </c>
      <c r="J20" s="74" t="s">
        <v>145</v>
      </c>
      <c r="K20" s="81"/>
      <c r="L20" s="84">
        <f>+'Nota II'!I158</f>
        <v>26236978</v>
      </c>
      <c r="M20" s="80">
        <v>0</v>
      </c>
    </row>
    <row r="21" spans="1:19" s="74" customFormat="1" ht="15" customHeight="1" x14ac:dyDescent="0.25">
      <c r="A21" s="87"/>
      <c r="D21" s="74" t="s">
        <v>146</v>
      </c>
      <c r="E21" s="81"/>
      <c r="F21" s="84">
        <f>+'Nota II'!I105</f>
        <v>87197530</v>
      </c>
      <c r="G21" s="84">
        <v>0</v>
      </c>
      <c r="J21" s="74" t="s">
        <v>147</v>
      </c>
      <c r="K21" s="81"/>
      <c r="L21" s="84">
        <f>+'Nota II'!I159</f>
        <v>12221785</v>
      </c>
      <c r="M21" s="80">
        <v>0</v>
      </c>
    </row>
    <row r="22" spans="1:19" s="74" customFormat="1" ht="15" customHeight="1" x14ac:dyDescent="0.25">
      <c r="B22" s="78" t="s">
        <v>148</v>
      </c>
      <c r="E22" s="81"/>
      <c r="F22" s="88">
        <f>+F11+F14+F16+F18</f>
        <v>7328385658.8444977</v>
      </c>
      <c r="G22" s="88">
        <f>+G11+G14+G16+G18</f>
        <v>10100000000</v>
      </c>
      <c r="K22" s="81"/>
      <c r="L22" s="76"/>
      <c r="M22" s="80"/>
    </row>
    <row r="23" spans="1:19" s="74" customFormat="1" ht="15" customHeight="1" x14ac:dyDescent="0.25">
      <c r="B23" s="78" t="s">
        <v>149</v>
      </c>
      <c r="E23" s="81"/>
      <c r="F23" s="76"/>
      <c r="G23" s="80"/>
      <c r="K23" s="81"/>
      <c r="L23" s="76"/>
      <c r="M23" s="80"/>
    </row>
    <row r="24" spans="1:19" s="74" customFormat="1" ht="15" customHeight="1" x14ac:dyDescent="0.25">
      <c r="C24" s="464" t="s">
        <v>150</v>
      </c>
      <c r="D24" s="464"/>
      <c r="E24" s="81">
        <v>5</v>
      </c>
      <c r="F24" s="83">
        <f>+SUM(F25:F25)</f>
        <v>1003000000</v>
      </c>
      <c r="G24" s="83">
        <f>+SUM(G25:G25)</f>
        <v>1002000000</v>
      </c>
      <c r="I24" s="78" t="s">
        <v>151</v>
      </c>
      <c r="L24" s="88">
        <f>+L11+L16</f>
        <v>214336285.54159999</v>
      </c>
      <c r="M24" s="88">
        <f>SUM(M10:M17)</f>
        <v>0</v>
      </c>
    </row>
    <row r="25" spans="1:19" s="74" customFormat="1" ht="15" customHeight="1" x14ac:dyDescent="0.25">
      <c r="D25" s="74" t="s">
        <v>152</v>
      </c>
      <c r="E25" s="81"/>
      <c r="F25" s="84">
        <f>+'Nota II'!G53</f>
        <v>1003000000</v>
      </c>
      <c r="G25" s="84">
        <f>+'Nota II'!G55</f>
        <v>1002000000</v>
      </c>
      <c r="I25" s="78" t="s">
        <v>153</v>
      </c>
      <c r="J25" s="78"/>
      <c r="K25" s="81">
        <v>13</v>
      </c>
      <c r="L25" s="76"/>
      <c r="M25" s="76"/>
      <c r="O25" s="85"/>
    </row>
    <row r="26" spans="1:19" s="74" customFormat="1" ht="15" customHeight="1" x14ac:dyDescent="0.25">
      <c r="C26" s="464" t="s">
        <v>154</v>
      </c>
      <c r="D26" s="464"/>
      <c r="E26" s="81">
        <v>8</v>
      </c>
      <c r="F26" s="83">
        <f>+F27</f>
        <v>775403105</v>
      </c>
      <c r="G26" s="83">
        <f>+G27</f>
        <v>0</v>
      </c>
      <c r="J26" s="89" t="s">
        <v>155</v>
      </c>
      <c r="K26" s="81"/>
      <c r="L26" s="84">
        <f>+EVPN!Y20</f>
        <v>10378879859.273701</v>
      </c>
      <c r="M26" s="84">
        <v>11102000000</v>
      </c>
    </row>
    <row r="27" spans="1:19" s="74" customFormat="1" ht="15" customHeight="1" x14ac:dyDescent="0.25">
      <c r="D27" s="74" t="s">
        <v>156</v>
      </c>
      <c r="E27" s="81"/>
      <c r="F27" s="84">
        <f>+'Nota II'!I116</f>
        <v>775403105</v>
      </c>
      <c r="G27" s="84">
        <v>0</v>
      </c>
      <c r="J27" s="89"/>
      <c r="K27" s="81"/>
      <c r="O27" s="85"/>
      <c r="S27" s="90"/>
    </row>
    <row r="28" spans="1:19" s="74" customFormat="1" ht="15" customHeight="1" x14ac:dyDescent="0.25">
      <c r="C28" s="464" t="s">
        <v>157</v>
      </c>
      <c r="D28" s="464"/>
      <c r="E28" s="81">
        <v>9</v>
      </c>
      <c r="F28" s="83">
        <f>+SUM(F29:F32)</f>
        <v>588404099.72490001</v>
      </c>
      <c r="G28" s="83">
        <f>+SUM(G29:G32)</f>
        <v>0</v>
      </c>
    </row>
    <row r="29" spans="1:19" s="74" customFormat="1" ht="15" customHeight="1" x14ac:dyDescent="0.25">
      <c r="C29" s="77"/>
      <c r="D29" s="74" t="s">
        <v>158</v>
      </c>
      <c r="E29" s="81"/>
      <c r="F29" s="84">
        <f>+'Nota II'!H124</f>
        <v>145529908.73000002</v>
      </c>
      <c r="G29" s="84">
        <v>0</v>
      </c>
    </row>
    <row r="30" spans="1:19" s="74" customFormat="1" ht="15" customHeight="1" x14ac:dyDescent="0.25">
      <c r="C30" s="77"/>
      <c r="D30" s="74" t="s">
        <v>159</v>
      </c>
      <c r="E30" s="81"/>
      <c r="F30" s="84">
        <f>+'Nota II'!H125</f>
        <v>130439179.72139999</v>
      </c>
      <c r="G30" s="84">
        <v>0</v>
      </c>
    </row>
    <row r="31" spans="1:19" s="74" customFormat="1" ht="15" customHeight="1" x14ac:dyDescent="0.25">
      <c r="C31" s="77"/>
      <c r="D31" s="74" t="s">
        <v>160</v>
      </c>
      <c r="E31" s="81"/>
      <c r="F31" s="84">
        <f>+'Nota II'!H126</f>
        <v>149236989.27000001</v>
      </c>
      <c r="G31" s="84">
        <v>0</v>
      </c>
    </row>
    <row r="32" spans="1:19" s="74" customFormat="1" ht="15" customHeight="1" x14ac:dyDescent="0.25">
      <c r="D32" s="74" t="s">
        <v>161</v>
      </c>
      <c r="E32" s="81"/>
      <c r="F32" s="84">
        <f>+'Nota II'!H127</f>
        <v>163198022.00349998</v>
      </c>
      <c r="G32" s="84">
        <v>0</v>
      </c>
      <c r="O32" s="85"/>
      <c r="S32" s="90"/>
    </row>
    <row r="33" spans="1:19" s="74" customFormat="1" ht="15" customHeight="1" x14ac:dyDescent="0.25">
      <c r="C33" s="464" t="s">
        <v>162</v>
      </c>
      <c r="D33" s="464"/>
      <c r="E33" s="81">
        <v>10</v>
      </c>
      <c r="F33" s="83">
        <f>+SUM(F34:F34)</f>
        <v>898023281.46759999</v>
      </c>
      <c r="G33" s="83">
        <f>+SUM(G34:G34)</f>
        <v>0</v>
      </c>
    </row>
    <row r="34" spans="1:19" s="74" customFormat="1" ht="15" customHeight="1" x14ac:dyDescent="0.25">
      <c r="C34" s="77"/>
      <c r="D34" s="91" t="s">
        <v>163</v>
      </c>
      <c r="E34" s="81"/>
      <c r="F34" s="84">
        <f>+'Nota II'!I138</f>
        <v>898023281.46759999</v>
      </c>
      <c r="G34" s="84">
        <v>0</v>
      </c>
      <c r="O34" s="85"/>
      <c r="S34" s="90"/>
    </row>
    <row r="35" spans="1:19" s="77" customFormat="1" ht="15" customHeight="1" x14ac:dyDescent="0.25">
      <c r="C35" s="459" t="s">
        <v>164</v>
      </c>
      <c r="D35" s="459"/>
      <c r="E35" s="81"/>
      <c r="F35" s="88">
        <f>+F24+F26+F28+F33</f>
        <v>3264830486.1925001</v>
      </c>
      <c r="G35" s="88">
        <f>+G24+G26+G28+G33</f>
        <v>1002000000</v>
      </c>
      <c r="I35" s="78" t="s">
        <v>151</v>
      </c>
      <c r="J35" s="77" t="s">
        <v>165</v>
      </c>
      <c r="L35" s="88">
        <f>SUM(L26:L26)</f>
        <v>10378879859.273701</v>
      </c>
      <c r="M35" s="88">
        <f>SUM(M26:M26)</f>
        <v>11102000000</v>
      </c>
    </row>
    <row r="36" spans="1:19" s="69" customFormat="1" ht="15" customHeight="1" x14ac:dyDescent="0.25">
      <c r="B36" s="460" t="s">
        <v>166</v>
      </c>
      <c r="C36" s="460"/>
      <c r="D36" s="460"/>
      <c r="E36" s="92"/>
      <c r="F36" s="93">
        <f>+F22+F35</f>
        <v>10593216145.036999</v>
      </c>
      <c r="G36" s="94">
        <f>+G22+G35</f>
        <v>11102000000</v>
      </c>
      <c r="I36" s="461" t="s">
        <v>167</v>
      </c>
      <c r="J36" s="461"/>
      <c r="K36" s="95"/>
      <c r="L36" s="93">
        <f>+L35+L24</f>
        <v>10593216144.8153</v>
      </c>
      <c r="M36" s="93">
        <f>+M35+M24</f>
        <v>11102000000</v>
      </c>
      <c r="O36" s="74"/>
      <c r="P36" s="74"/>
      <c r="Q36" s="74"/>
      <c r="R36" s="74"/>
      <c r="S36" s="74"/>
    </row>
    <row r="37" spans="1:19" s="74" customFormat="1" ht="15" customHeight="1" x14ac:dyDescent="0.25">
      <c r="B37" s="77" t="s">
        <v>516</v>
      </c>
      <c r="L37" s="452">
        <f>+F36-L36</f>
        <v>0.22169876098632813</v>
      </c>
      <c r="M37" s="452">
        <f>+G36-M36</f>
        <v>0</v>
      </c>
    </row>
    <row r="38" spans="1:19" s="69" customFormat="1" ht="15" customHeight="1" x14ac:dyDescent="0.25">
      <c r="F38" s="100">
        <v>-0.1128997802734375</v>
      </c>
      <c r="J38" s="96"/>
      <c r="K38" s="92"/>
      <c r="L38" s="97"/>
      <c r="M38" s="97"/>
      <c r="O38" s="74"/>
      <c r="P38" s="74"/>
      <c r="Q38" s="74"/>
      <c r="R38" s="74"/>
      <c r="S38" s="74"/>
    </row>
    <row r="39" spans="1:19" s="98" customFormat="1" ht="15" customHeight="1" x14ac:dyDescent="0.25">
      <c r="D39" s="99"/>
      <c r="E39" s="75"/>
      <c r="F39" s="100">
        <f>+F36-L36</f>
        <v>0.22169876098632813</v>
      </c>
      <c r="G39" s="100">
        <f>+G36-M36</f>
        <v>0</v>
      </c>
      <c r="J39" s="101"/>
      <c r="K39" s="102"/>
      <c r="L39" s="100">
        <f>+F36-L36</f>
        <v>0.22169876098632813</v>
      </c>
      <c r="M39" s="100">
        <f>+G36-M36</f>
        <v>0</v>
      </c>
      <c r="O39" s="103"/>
      <c r="P39" s="104"/>
      <c r="Q39" s="104"/>
      <c r="R39" s="104"/>
      <c r="S39" s="74"/>
    </row>
    <row r="40" spans="1:19" s="69" customFormat="1" ht="15" customHeight="1" x14ac:dyDescent="0.25">
      <c r="E40" s="79"/>
      <c r="F40" s="105"/>
      <c r="G40" s="105"/>
      <c r="I40" s="74"/>
      <c r="J40" s="106"/>
      <c r="K40" s="81"/>
      <c r="L40" s="84"/>
      <c r="M40" s="84"/>
      <c r="O40" s="74"/>
      <c r="P40" s="74"/>
      <c r="Q40" s="74"/>
      <c r="R40" s="74"/>
      <c r="S40" s="74"/>
    </row>
    <row r="41" spans="1:19" s="69" customFormat="1" ht="15" customHeight="1" x14ac:dyDescent="0.25">
      <c r="B41" s="107"/>
      <c r="E41" s="79"/>
      <c r="F41" s="108"/>
      <c r="G41" s="109"/>
      <c r="I41" s="462"/>
      <c r="J41" s="462"/>
      <c r="K41" s="111"/>
      <c r="L41" s="112"/>
      <c r="M41" s="112"/>
      <c r="O41" s="74"/>
      <c r="P41" s="74"/>
      <c r="Q41" s="74"/>
      <c r="R41" s="74"/>
      <c r="S41" s="74"/>
    </row>
    <row r="42" spans="1:19" ht="15" customHeight="1" x14ac:dyDescent="0.3">
      <c r="A42" s="66"/>
      <c r="B42" s="107"/>
      <c r="C42" s="69"/>
      <c r="D42" s="69"/>
      <c r="E42" s="79"/>
      <c r="F42" s="113"/>
      <c r="G42" s="113"/>
    </row>
    <row r="43" spans="1:19" ht="15" customHeight="1" x14ac:dyDescent="0.3">
      <c r="A43" s="66"/>
      <c r="B43" s="107"/>
      <c r="C43" s="69"/>
      <c r="D43" s="69"/>
      <c r="E43" s="79"/>
      <c r="F43" s="105"/>
      <c r="G43" s="114"/>
    </row>
    <row r="44" spans="1:19" ht="15" customHeight="1" x14ac:dyDescent="0.3">
      <c r="A44" s="66"/>
      <c r="B44" s="69"/>
      <c r="C44" s="69"/>
      <c r="D44" s="69"/>
      <c r="E44" s="79"/>
      <c r="F44" s="105"/>
      <c r="G44" s="105"/>
      <c r="I44" s="25"/>
      <c r="J44" s="25"/>
      <c r="K44" s="25"/>
      <c r="L44" s="25"/>
      <c r="M44" s="25"/>
    </row>
    <row r="45" spans="1:19" s="119" customFormat="1" ht="15" customHeight="1" x14ac:dyDescent="0.25">
      <c r="A45" s="115"/>
      <c r="B45" s="116"/>
      <c r="C45" s="116"/>
      <c r="D45" s="117"/>
      <c r="E45" s="118"/>
      <c r="I45" s="120"/>
      <c r="L45" s="463"/>
      <c r="M45" s="463"/>
      <c r="O45" s="121"/>
      <c r="P45" s="121"/>
      <c r="Q45" s="121"/>
      <c r="R45" s="121"/>
      <c r="S45" s="121"/>
    </row>
    <row r="46" spans="1:19" s="119" customFormat="1" ht="15" customHeight="1" x14ac:dyDescent="0.25">
      <c r="B46" s="122"/>
      <c r="C46" s="122"/>
      <c r="D46" s="117"/>
      <c r="E46" s="123"/>
      <c r="I46" s="120"/>
      <c r="L46" s="457"/>
      <c r="M46" s="457"/>
      <c r="O46" s="121"/>
      <c r="P46" s="121"/>
      <c r="Q46" s="121"/>
      <c r="R46" s="121"/>
      <c r="S46" s="121"/>
    </row>
    <row r="47" spans="1:19" s="25" customFormat="1" ht="15" customHeight="1" x14ac:dyDescent="0.25">
      <c r="A47" s="124"/>
      <c r="B47" s="124"/>
      <c r="C47" s="124"/>
      <c r="D47" s="35"/>
      <c r="E47" s="125"/>
      <c r="F47" s="126"/>
      <c r="G47" s="127"/>
      <c r="O47" s="29"/>
      <c r="P47" s="29"/>
      <c r="Q47" s="29"/>
      <c r="R47" s="29"/>
      <c r="S47" s="29"/>
    </row>
    <row r="48" spans="1:19" s="25" customFormat="1" ht="15" x14ac:dyDescent="0.25">
      <c r="A48" s="124"/>
      <c r="B48" s="124"/>
      <c r="C48" s="124"/>
      <c r="D48" s="35"/>
      <c r="E48" s="125"/>
      <c r="F48" s="126"/>
      <c r="G48" s="127"/>
      <c r="O48" s="29"/>
      <c r="P48" s="29"/>
      <c r="Q48" s="29"/>
      <c r="R48" s="29"/>
      <c r="S48" s="29"/>
    </row>
    <row r="49" spans="1:19" s="25" customFormat="1" ht="15" x14ac:dyDescent="0.25">
      <c r="A49" s="124"/>
      <c r="B49" s="124"/>
      <c r="C49" s="124"/>
      <c r="D49" s="35"/>
      <c r="E49" s="125"/>
      <c r="F49" s="126"/>
      <c r="G49" s="127"/>
      <c r="O49" s="29"/>
      <c r="P49" s="29"/>
      <c r="Q49" s="29"/>
      <c r="R49" s="29"/>
      <c r="S49" s="29"/>
    </row>
    <row r="50" spans="1:19" s="25" customFormat="1" ht="15" x14ac:dyDescent="0.25">
      <c r="E50" s="128"/>
      <c r="F50" s="456"/>
      <c r="G50" s="456"/>
      <c r="O50" s="29"/>
      <c r="P50" s="29"/>
      <c r="Q50" s="29"/>
      <c r="R50" s="29"/>
      <c r="S50" s="29"/>
    </row>
    <row r="51" spans="1:19" s="25" customFormat="1" ht="15" x14ac:dyDescent="0.25">
      <c r="B51" s="35"/>
      <c r="C51" s="35"/>
      <c r="D51" s="35"/>
      <c r="E51" s="125"/>
      <c r="F51" s="457"/>
      <c r="G51" s="457"/>
      <c r="I51" s="35"/>
      <c r="J51" s="35"/>
      <c r="K51" s="35"/>
      <c r="L51" s="35"/>
      <c r="M51" s="35"/>
      <c r="O51" s="29"/>
      <c r="P51" s="29"/>
      <c r="Q51" s="29"/>
      <c r="R51" s="29"/>
      <c r="S51" s="29"/>
    </row>
    <row r="52" spans="1:19" s="35" customFormat="1" ht="15" x14ac:dyDescent="0.25">
      <c r="B52" s="458"/>
      <c r="C52" s="458"/>
      <c r="D52" s="458"/>
      <c r="E52" s="125"/>
      <c r="F52" s="126"/>
      <c r="G52" s="126"/>
      <c r="I52" s="61"/>
      <c r="J52" s="61"/>
      <c r="K52" s="61"/>
      <c r="L52" s="61"/>
      <c r="M52" s="61"/>
      <c r="O52" s="129"/>
      <c r="P52" s="129"/>
      <c r="Q52" s="129"/>
      <c r="R52" s="129"/>
      <c r="S52" s="129"/>
    </row>
    <row r="53" spans="1:19" ht="13.2" x14ac:dyDescent="0.25">
      <c r="A53" s="1"/>
      <c r="B53" s="1"/>
      <c r="C53" s="130"/>
      <c r="D53" s="4"/>
      <c r="E53" s="131"/>
      <c r="F53" s="132"/>
      <c r="G53" s="133"/>
    </row>
    <row r="54" spans="1:19" x14ac:dyDescent="0.25">
      <c r="C54" s="134"/>
      <c r="D54" s="135"/>
      <c r="E54" s="136"/>
      <c r="F54" s="137"/>
    </row>
    <row r="55" spans="1:19" x14ac:dyDescent="0.25">
      <c r="D55" s="138"/>
      <c r="E55" s="139"/>
      <c r="F55" s="140"/>
    </row>
    <row r="56" spans="1:19" x14ac:dyDescent="0.25">
      <c r="D56" s="138"/>
      <c r="E56" s="139"/>
      <c r="F56" s="140"/>
    </row>
    <row r="57" spans="1:19" x14ac:dyDescent="0.25">
      <c r="D57" s="138"/>
      <c r="E57" s="139"/>
      <c r="F57" s="140"/>
    </row>
    <row r="58" spans="1:19" x14ac:dyDescent="0.25">
      <c r="D58" s="138"/>
      <c r="E58" s="139"/>
      <c r="F58" s="140"/>
    </row>
    <row r="59" spans="1:19" x14ac:dyDescent="0.25">
      <c r="D59" s="138"/>
      <c r="E59" s="139"/>
      <c r="F59" s="140"/>
    </row>
    <row r="60" spans="1:19" x14ac:dyDescent="0.25">
      <c r="E60" s="141"/>
    </row>
    <row r="61" spans="1:19" x14ac:dyDescent="0.25">
      <c r="C61" s="142"/>
      <c r="E61" s="141"/>
    </row>
    <row r="62" spans="1:19" x14ac:dyDescent="0.25">
      <c r="C62" s="134"/>
      <c r="D62" s="135"/>
      <c r="E62" s="136"/>
      <c r="F62" s="137"/>
    </row>
    <row r="63" spans="1:19" x14ac:dyDescent="0.25">
      <c r="D63" s="135"/>
      <c r="E63" s="143"/>
      <c r="F63" s="137"/>
    </row>
  </sheetData>
  <mergeCells count="21">
    <mergeCell ref="C11:D11"/>
    <mergeCell ref="B4:M4"/>
    <mergeCell ref="B5:M5"/>
    <mergeCell ref="B6:M6"/>
    <mergeCell ref="I8:J8"/>
    <mergeCell ref="B9:D9"/>
    <mergeCell ref="I36:J36"/>
    <mergeCell ref="I41:J41"/>
    <mergeCell ref="L45:M45"/>
    <mergeCell ref="L46:M46"/>
    <mergeCell ref="C14:D14"/>
    <mergeCell ref="C18:D18"/>
    <mergeCell ref="C24:D24"/>
    <mergeCell ref="C26:D26"/>
    <mergeCell ref="C28:D28"/>
    <mergeCell ref="C33:D33"/>
    <mergeCell ref="F50:G50"/>
    <mergeCell ref="F51:G51"/>
    <mergeCell ref="B52:D52"/>
    <mergeCell ref="C35:D35"/>
    <mergeCell ref="B36:D36"/>
  </mergeCells>
  <hyperlinks>
    <hyperlink ref="E11" location="'Nota 3'!A1" display="'Nota 3'!A1" xr:uid="{A6E54378-5B5C-4C2A-9871-91A0CFDDCA3B}"/>
    <hyperlink ref="E14" location="'Nota 4'!A1" display="'Nota 4'!A1" xr:uid="{7F837C24-4B80-4A6A-9AEA-D8C8C2AE822A}"/>
    <hyperlink ref="E28" location="'Nota 9'!A1" display="'Nota 9'!A1" xr:uid="{FE1619A7-8C27-4AB9-8415-F8AC18D95721}"/>
    <hyperlink ref="E33" location="'Nota 10'!A1" display="'Nota 10'!A1" xr:uid="{F0A4BBAD-40E4-46E5-8A10-90B75971CED1}"/>
    <hyperlink ref="K11" location="'Nota 11'!A1" display="'Nota 11'!A1" xr:uid="{798129C4-94DC-4C4E-9E3D-0788F2EA3E47}"/>
    <hyperlink ref="E1" location="Indice!A1" display="Indice" xr:uid="{BA52BAB7-4FB0-425E-979F-9B754116A43D}"/>
    <hyperlink ref="K16" location="'Nota 12'!A1" display="'Nota 12'!A1" xr:uid="{BC421621-0CBF-4068-8F6F-E67F3A76073F}"/>
    <hyperlink ref="E24" location="'Nota 8'!A1" display="'Nota 8'!A1" xr:uid="{8BC21734-E514-4EAF-B7B6-7FB6213E742E}"/>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8C173-03A1-419A-A515-2B8CB4D106AD}">
  <sheetPr>
    <tabColor theme="3"/>
  </sheetPr>
  <dimension ref="B1:N76"/>
  <sheetViews>
    <sheetView showGridLines="0" zoomScale="70" zoomScaleNormal="70" zoomScaleSheetLayoutView="70" workbookViewId="0"/>
  </sheetViews>
  <sheetFormatPr baseColWidth="10" defaultColWidth="11.44140625" defaultRowHeight="13.8" x14ac:dyDescent="0.25"/>
  <cols>
    <col min="1" max="1" width="5.77734375" style="69" customWidth="1"/>
    <col min="2" max="2" width="10.77734375" style="69" customWidth="1"/>
    <col min="3" max="3" width="77.77734375" style="69" customWidth="1"/>
    <col min="4" max="4" width="12.6640625" style="79" customWidth="1"/>
    <col min="5" max="5" width="25.44140625" style="144" customWidth="1"/>
    <col min="6" max="6" width="24.6640625" style="144" customWidth="1"/>
    <col min="7" max="7" width="4.109375" style="69" customWidth="1"/>
    <col min="8" max="8" width="11.44140625" style="69"/>
    <col min="9" max="9" width="11.44140625" style="85"/>
    <col min="10" max="11" width="11.44140625" style="74"/>
    <col min="12" max="12" width="41.88671875" style="74" customWidth="1"/>
    <col min="13" max="14" width="11.44140625" style="74"/>
    <col min="15" max="16384" width="11.44140625" style="69"/>
  </cols>
  <sheetData>
    <row r="1" spans="2:14" ht="15" customHeight="1" x14ac:dyDescent="0.25">
      <c r="B1" s="62"/>
      <c r="C1" s="62"/>
      <c r="D1" s="63" t="s">
        <v>119</v>
      </c>
    </row>
    <row r="2" spans="2:14" ht="15" customHeight="1" x14ac:dyDescent="0.25"/>
    <row r="3" spans="2:14" ht="15" customHeight="1" x14ac:dyDescent="0.25">
      <c r="B3" s="107"/>
      <c r="C3" s="107"/>
      <c r="D3" s="111"/>
      <c r="E3" s="145"/>
    </row>
    <row r="4" spans="2:14" ht="15" customHeight="1" x14ac:dyDescent="0.25">
      <c r="B4" s="465" t="str">
        <f>+BG!B4</f>
        <v>FAMILIAR CASA DE BOLSA S.A.</v>
      </c>
      <c r="C4" s="465"/>
      <c r="D4" s="465"/>
      <c r="E4" s="465"/>
      <c r="F4" s="465"/>
    </row>
    <row r="5" spans="2:14" ht="15" customHeight="1" x14ac:dyDescent="0.25">
      <c r="B5" s="468" t="s">
        <v>168</v>
      </c>
      <c r="C5" s="468"/>
      <c r="D5" s="468"/>
      <c r="E5" s="468"/>
      <c r="F5" s="468"/>
    </row>
    <row r="6" spans="2:14" ht="15" customHeight="1" x14ac:dyDescent="0.25">
      <c r="B6" s="469" t="str">
        <f>+BG!B6</f>
        <v>(Cifras expresadas en guaraníes)</v>
      </c>
      <c r="C6" s="469"/>
      <c r="D6" s="469"/>
      <c r="E6" s="469"/>
      <c r="F6" s="469"/>
      <c r="L6" s="90"/>
    </row>
    <row r="7" spans="2:14" ht="15" customHeight="1" x14ac:dyDescent="0.25">
      <c r="B7" s="147"/>
      <c r="C7" s="147"/>
      <c r="D7" s="148"/>
      <c r="E7" s="149"/>
    </row>
    <row r="8" spans="2:14" ht="15" customHeight="1" x14ac:dyDescent="0.25">
      <c r="B8" s="150"/>
      <c r="C8" s="150"/>
      <c r="D8" s="151" t="s">
        <v>122</v>
      </c>
      <c r="E8" s="72">
        <f>+BG!F8</f>
        <v>45107</v>
      </c>
      <c r="F8" s="72">
        <v>44742</v>
      </c>
    </row>
    <row r="9" spans="2:14" s="62" customFormat="1" ht="15" customHeight="1" x14ac:dyDescent="0.25">
      <c r="B9" s="62" t="s">
        <v>169</v>
      </c>
      <c r="D9" s="92">
        <v>14</v>
      </c>
      <c r="E9" s="152">
        <f>+SUM(E10:E14)</f>
        <v>450848557.10100001</v>
      </c>
      <c r="F9" s="152">
        <f>+SUM(F10:F14)</f>
        <v>0</v>
      </c>
      <c r="I9" s="103"/>
      <c r="J9" s="77"/>
      <c r="K9" s="77"/>
      <c r="L9" s="77"/>
      <c r="M9" s="77"/>
      <c r="N9" s="77"/>
    </row>
    <row r="10" spans="2:14" ht="15" customHeight="1" x14ac:dyDescent="0.25">
      <c r="B10" s="74" t="s">
        <v>170</v>
      </c>
      <c r="C10" s="74"/>
      <c r="D10" s="427"/>
      <c r="E10" s="428">
        <f>+'Nota II'!I181</f>
        <v>169414632.45999998</v>
      </c>
      <c r="F10" s="154">
        <v>0</v>
      </c>
    </row>
    <row r="11" spans="2:14" ht="15" customHeight="1" x14ac:dyDescent="0.25">
      <c r="B11" s="74" t="s">
        <v>171</v>
      </c>
      <c r="C11" s="74"/>
      <c r="D11" s="427"/>
      <c r="E11" s="428">
        <f>+'Nota II'!I189</f>
        <v>10408614</v>
      </c>
      <c r="F11" s="154">
        <v>0</v>
      </c>
    </row>
    <row r="12" spans="2:14" ht="15" customHeight="1" x14ac:dyDescent="0.25">
      <c r="B12" s="74" t="s">
        <v>172</v>
      </c>
      <c r="C12" s="74"/>
      <c r="D12" s="81"/>
      <c r="E12" s="428">
        <f>+'Nota II'!I193</f>
        <v>228374801.20379999</v>
      </c>
      <c r="F12" s="154">
        <v>0</v>
      </c>
    </row>
    <row r="13" spans="2:14" ht="15" customHeight="1" x14ac:dyDescent="0.25">
      <c r="B13" s="74" t="s">
        <v>173</v>
      </c>
      <c r="C13" s="74"/>
      <c r="D13" s="81"/>
      <c r="E13" s="428">
        <f>+'Nota II'!I198</f>
        <v>14197382.437200001</v>
      </c>
      <c r="F13" s="154">
        <v>0</v>
      </c>
    </row>
    <row r="14" spans="2:14" ht="15" customHeight="1" x14ac:dyDescent="0.25">
      <c r="B14" s="69" t="s">
        <v>174</v>
      </c>
      <c r="D14" s="92"/>
      <c r="E14" s="154">
        <f>+'Nota II'!I200</f>
        <v>28453127</v>
      </c>
      <c r="F14" s="154">
        <v>0</v>
      </c>
    </row>
    <row r="15" spans="2:14" ht="15" customHeight="1" x14ac:dyDescent="0.25">
      <c r="D15" s="153"/>
      <c r="E15" s="154"/>
      <c r="F15" s="154"/>
    </row>
    <row r="16" spans="2:14" ht="15" customHeight="1" x14ac:dyDescent="0.25">
      <c r="B16" s="77" t="s">
        <v>175</v>
      </c>
      <c r="C16" s="74"/>
      <c r="D16" s="155"/>
      <c r="E16" s="156">
        <f>+SUM(E17:E18)</f>
        <v>-13621291.640000001</v>
      </c>
      <c r="F16" s="156">
        <f>+SUM(F17:F18)</f>
        <v>0</v>
      </c>
    </row>
    <row r="17" spans="2:12" ht="15" customHeight="1" x14ac:dyDescent="0.25">
      <c r="B17" s="74" t="s">
        <v>176</v>
      </c>
      <c r="C17" s="74"/>
      <c r="D17" s="155"/>
      <c r="E17" s="154">
        <v>-13336921.640000001</v>
      </c>
      <c r="F17" s="154">
        <v>0</v>
      </c>
    </row>
    <row r="18" spans="2:12" ht="15" customHeight="1" x14ac:dyDescent="0.25">
      <c r="B18" s="74" t="s">
        <v>177</v>
      </c>
      <c r="C18" s="74"/>
      <c r="D18" s="155"/>
      <c r="E18" s="154">
        <v>-284370</v>
      </c>
      <c r="F18" s="154">
        <v>0</v>
      </c>
    </row>
    <row r="19" spans="2:12" ht="15" customHeight="1" x14ac:dyDescent="0.25">
      <c r="B19" s="74"/>
      <c r="C19" s="74"/>
      <c r="D19" s="155"/>
      <c r="E19" s="154"/>
      <c r="F19" s="154"/>
    </row>
    <row r="20" spans="2:12" ht="15" customHeight="1" x14ac:dyDescent="0.25">
      <c r="B20" s="78" t="s">
        <v>178</v>
      </c>
      <c r="C20" s="78"/>
      <c r="D20" s="111"/>
      <c r="E20" s="157">
        <f>+E9+E16</f>
        <v>437227265.46100003</v>
      </c>
      <c r="F20" s="158">
        <f>+F9+F16</f>
        <v>0</v>
      </c>
    </row>
    <row r="21" spans="2:12" ht="15" customHeight="1" x14ac:dyDescent="0.25">
      <c r="B21" s="78"/>
      <c r="C21" s="78"/>
      <c r="D21" s="111"/>
      <c r="E21" s="157"/>
      <c r="F21" s="158"/>
    </row>
    <row r="22" spans="2:12" ht="15" customHeight="1" x14ac:dyDescent="0.25">
      <c r="B22" s="77" t="s">
        <v>179</v>
      </c>
      <c r="C22" s="74"/>
      <c r="D22" s="155"/>
      <c r="E22" s="156">
        <f>+E23</f>
        <v>-64343200.010000005</v>
      </c>
      <c r="F22" s="156">
        <f>+F23</f>
        <v>0</v>
      </c>
    </row>
    <row r="23" spans="2:12" ht="15" customHeight="1" x14ac:dyDescent="0.25">
      <c r="B23" s="74" t="s">
        <v>180</v>
      </c>
      <c r="C23" s="74"/>
      <c r="D23" s="155"/>
      <c r="E23" s="154">
        <v>-64343200.010000005</v>
      </c>
      <c r="F23" s="154">
        <v>0</v>
      </c>
    </row>
    <row r="24" spans="2:12" ht="15" customHeight="1" x14ac:dyDescent="0.25">
      <c r="B24" s="77"/>
      <c r="C24" s="74"/>
      <c r="D24" s="155"/>
      <c r="E24" s="156"/>
      <c r="F24" s="152"/>
    </row>
    <row r="25" spans="2:12" ht="15" customHeight="1" x14ac:dyDescent="0.25">
      <c r="B25" s="77" t="s">
        <v>181</v>
      </c>
      <c r="C25" s="74"/>
      <c r="D25" s="81">
        <v>15</v>
      </c>
      <c r="E25" s="156">
        <f>+SUM(E26:E36)</f>
        <v>-1097757383.3372998</v>
      </c>
      <c r="F25" s="156">
        <f>+SUM(F26:F36)</f>
        <v>0</v>
      </c>
    </row>
    <row r="26" spans="2:12" ht="15" customHeight="1" x14ac:dyDescent="0.25">
      <c r="B26" s="74" t="s">
        <v>182</v>
      </c>
      <c r="C26" s="74"/>
      <c r="D26" s="81"/>
      <c r="E26" s="154">
        <v>-278993797</v>
      </c>
      <c r="F26" s="154">
        <v>0</v>
      </c>
    </row>
    <row r="27" spans="2:12" ht="15" customHeight="1" x14ac:dyDescent="0.25">
      <c r="B27" s="74" t="s">
        <v>183</v>
      </c>
      <c r="C27" s="74"/>
      <c r="D27" s="81"/>
      <c r="E27" s="154">
        <v>-46033977</v>
      </c>
      <c r="F27" s="154">
        <v>0</v>
      </c>
    </row>
    <row r="28" spans="2:12" ht="15" customHeight="1" x14ac:dyDescent="0.25">
      <c r="B28" s="74" t="s">
        <v>184</v>
      </c>
      <c r="C28" s="74"/>
      <c r="D28" s="81"/>
      <c r="E28" s="154">
        <v>-23249484</v>
      </c>
      <c r="F28" s="154">
        <v>0</v>
      </c>
    </row>
    <row r="29" spans="2:12" ht="15" customHeight="1" x14ac:dyDescent="0.25">
      <c r="B29" s="74" t="s">
        <v>185</v>
      </c>
      <c r="C29" s="74"/>
      <c r="D29" s="81"/>
      <c r="E29" s="154">
        <v>-14187395</v>
      </c>
      <c r="F29" s="154">
        <v>0</v>
      </c>
    </row>
    <row r="30" spans="2:12" ht="15" customHeight="1" x14ac:dyDescent="0.25">
      <c r="B30" s="74" t="s">
        <v>186</v>
      </c>
      <c r="C30" s="74"/>
      <c r="D30" s="81"/>
      <c r="E30" s="154">
        <v>-119644615.00939998</v>
      </c>
      <c r="F30" s="154">
        <v>0</v>
      </c>
    </row>
    <row r="31" spans="2:12" ht="15" customHeight="1" x14ac:dyDescent="0.25">
      <c r="B31" s="74" t="s">
        <v>187</v>
      </c>
      <c r="C31" s="74"/>
      <c r="D31" s="81"/>
      <c r="E31" s="428">
        <v>-252000000</v>
      </c>
      <c r="F31" s="154">
        <v>0</v>
      </c>
      <c r="L31" s="90"/>
    </row>
    <row r="32" spans="2:12" ht="15" customHeight="1" x14ac:dyDescent="0.25">
      <c r="B32" s="74" t="s">
        <v>188</v>
      </c>
      <c r="C32" s="74"/>
      <c r="D32" s="81"/>
      <c r="E32" s="154">
        <v>-45233738.629999995</v>
      </c>
      <c r="F32" s="154">
        <v>0</v>
      </c>
    </row>
    <row r="33" spans="2:14" ht="15" customHeight="1" x14ac:dyDescent="0.25">
      <c r="B33" s="74" t="s">
        <v>189</v>
      </c>
      <c r="C33" s="74"/>
      <c r="D33" s="81"/>
      <c r="E33" s="154">
        <v>-154242943.63999999</v>
      </c>
      <c r="F33" s="154">
        <v>0</v>
      </c>
    </row>
    <row r="34" spans="2:14" ht="15" customHeight="1" x14ac:dyDescent="0.25">
      <c r="B34" s="74" t="s">
        <v>190</v>
      </c>
      <c r="C34" s="74"/>
      <c r="D34" s="81"/>
      <c r="E34" s="154">
        <v>-684917.9</v>
      </c>
      <c r="F34" s="154">
        <v>0</v>
      </c>
    </row>
    <row r="35" spans="2:14" ht="15" customHeight="1" x14ac:dyDescent="0.25">
      <c r="B35" s="69" t="s">
        <v>191</v>
      </c>
      <c r="D35" s="92"/>
      <c r="E35" s="154">
        <v>-129298621.15790001</v>
      </c>
      <c r="F35" s="154">
        <v>0</v>
      </c>
    </row>
    <row r="36" spans="2:14" ht="15" customHeight="1" x14ac:dyDescent="0.25">
      <c r="B36" s="69" t="s">
        <v>192</v>
      </c>
      <c r="D36" s="92"/>
      <c r="E36" s="154">
        <v>-34187894</v>
      </c>
      <c r="F36" s="154">
        <v>0</v>
      </c>
    </row>
    <row r="37" spans="2:14" ht="15" customHeight="1" x14ac:dyDescent="0.25">
      <c r="D37" s="92"/>
      <c r="E37" s="154"/>
      <c r="F37" s="154"/>
    </row>
    <row r="38" spans="2:14" ht="15" customHeight="1" x14ac:dyDescent="0.25">
      <c r="B38" s="107" t="s">
        <v>193</v>
      </c>
      <c r="C38" s="107"/>
      <c r="D38" s="92"/>
      <c r="E38" s="157">
        <f>+E20+E22+E25</f>
        <v>-724873317.88629985</v>
      </c>
      <c r="F38" s="157">
        <f>+F20+F22+F25</f>
        <v>0</v>
      </c>
    </row>
    <row r="39" spans="2:14" ht="15" customHeight="1" x14ac:dyDescent="0.25">
      <c r="B39" s="107"/>
      <c r="C39" s="107"/>
      <c r="D39" s="92"/>
      <c r="E39" s="157"/>
      <c r="F39" s="157"/>
    </row>
    <row r="40" spans="2:14" ht="15" customHeight="1" x14ac:dyDescent="0.25">
      <c r="B40" s="107" t="s">
        <v>194</v>
      </c>
      <c r="C40" s="107"/>
      <c r="D40" s="92"/>
      <c r="E40" s="157">
        <f>+E41+E42</f>
        <v>0</v>
      </c>
      <c r="F40" s="157">
        <f>+F41+F42</f>
        <v>0</v>
      </c>
    </row>
    <row r="41" spans="2:14" ht="15" customHeight="1" x14ac:dyDescent="0.25">
      <c r="B41" s="159" t="s">
        <v>195</v>
      </c>
      <c r="C41" s="107"/>
      <c r="D41" s="92"/>
      <c r="E41" s="154">
        <v>0</v>
      </c>
      <c r="F41" s="160">
        <v>0</v>
      </c>
    </row>
    <row r="42" spans="2:14" ht="15" customHeight="1" x14ac:dyDescent="0.25">
      <c r="B42" s="159" t="s">
        <v>196</v>
      </c>
      <c r="C42" s="107"/>
      <c r="D42" s="92"/>
      <c r="E42" s="154">
        <v>0</v>
      </c>
      <c r="F42" s="160">
        <v>0</v>
      </c>
    </row>
    <row r="43" spans="2:14" ht="15" customHeight="1" x14ac:dyDescent="0.25">
      <c r="B43" s="107" t="s">
        <v>197</v>
      </c>
      <c r="C43" s="107"/>
      <c r="D43" s="92">
        <v>16</v>
      </c>
      <c r="E43" s="157">
        <f>+E44+E47</f>
        <v>753177.16000000387</v>
      </c>
      <c r="F43" s="157">
        <f>+F44+F47</f>
        <v>0</v>
      </c>
    </row>
    <row r="44" spans="2:14" ht="15" customHeight="1" x14ac:dyDescent="0.25">
      <c r="B44" s="107" t="s">
        <v>198</v>
      </c>
      <c r="C44" s="107"/>
      <c r="D44" s="92"/>
      <c r="E44" s="157">
        <f>+E45+E46</f>
        <v>-7425065.2699999996</v>
      </c>
      <c r="F44" s="157">
        <f>+F45+F46</f>
        <v>0</v>
      </c>
    </row>
    <row r="45" spans="2:14" ht="15" customHeight="1" x14ac:dyDescent="0.25">
      <c r="B45" s="69" t="s">
        <v>199</v>
      </c>
      <c r="C45" s="107"/>
      <c r="D45" s="92"/>
      <c r="E45" s="154">
        <v>469243</v>
      </c>
      <c r="F45" s="158">
        <v>0</v>
      </c>
    </row>
    <row r="46" spans="2:14" ht="15" customHeight="1" x14ac:dyDescent="0.25">
      <c r="B46" s="69" t="s">
        <v>200</v>
      </c>
      <c r="D46" s="92"/>
      <c r="E46" s="160">
        <f>+'Nota I'!E128-'Nota I'!E130</f>
        <v>-7894308.2699999996</v>
      </c>
      <c r="F46" s="161">
        <f>'Nota II'!J234</f>
        <v>0</v>
      </c>
    </row>
    <row r="47" spans="2:14" s="62" customFormat="1" ht="15" customHeight="1" x14ac:dyDescent="0.25">
      <c r="B47" s="107" t="s">
        <v>201</v>
      </c>
      <c r="D47" s="162"/>
      <c r="E47" s="158">
        <f>+E48+E49</f>
        <v>8178242.4300000034</v>
      </c>
      <c r="F47" s="158">
        <f>+F48+F49</f>
        <v>0</v>
      </c>
      <c r="I47" s="103"/>
      <c r="J47" s="77"/>
      <c r="K47" s="77"/>
      <c r="L47" s="77"/>
      <c r="M47" s="77"/>
      <c r="N47" s="77"/>
    </row>
    <row r="48" spans="2:14" ht="15" customHeight="1" x14ac:dyDescent="0.25">
      <c r="B48" s="69" t="s">
        <v>202</v>
      </c>
      <c r="D48" s="163"/>
      <c r="E48" s="161">
        <v>0</v>
      </c>
      <c r="F48" s="161">
        <v>0</v>
      </c>
    </row>
    <row r="49" spans="2:14" ht="15" customHeight="1" x14ac:dyDescent="0.25">
      <c r="B49" s="69" t="s">
        <v>200</v>
      </c>
      <c r="D49" s="163"/>
      <c r="E49" s="161">
        <f>+'Nota I'!E129-'Nota I'!E131</f>
        <v>8178242.4300000034</v>
      </c>
      <c r="F49" s="161">
        <v>0</v>
      </c>
    </row>
    <row r="50" spans="2:14" ht="15" customHeight="1" x14ac:dyDescent="0.25">
      <c r="B50" s="62" t="s">
        <v>203</v>
      </c>
      <c r="D50" s="163"/>
      <c r="E50" s="158">
        <f>+E51+E52</f>
        <v>0</v>
      </c>
      <c r="F50" s="158">
        <f>+F51+F52</f>
        <v>0</v>
      </c>
    </row>
    <row r="51" spans="2:14" ht="15" customHeight="1" x14ac:dyDescent="0.25">
      <c r="B51" s="69" t="s">
        <v>204</v>
      </c>
      <c r="D51" s="163"/>
      <c r="E51" s="161">
        <v>0</v>
      </c>
      <c r="F51" s="161">
        <v>0</v>
      </c>
    </row>
    <row r="52" spans="2:14" ht="15" customHeight="1" x14ac:dyDescent="0.25">
      <c r="B52" s="69" t="s">
        <v>205</v>
      </c>
      <c r="D52" s="163"/>
      <c r="E52" s="161">
        <v>0</v>
      </c>
      <c r="F52" s="161">
        <v>0</v>
      </c>
    </row>
    <row r="53" spans="2:14" ht="15" customHeight="1" x14ac:dyDescent="0.25">
      <c r="B53" s="62" t="s">
        <v>206</v>
      </c>
      <c r="D53" s="163"/>
      <c r="E53" s="158">
        <f>+E54+E55</f>
        <v>0</v>
      </c>
      <c r="F53" s="158">
        <f t="shared" ref="F53" si="0">+F54+F55</f>
        <v>0</v>
      </c>
    </row>
    <row r="54" spans="2:14" ht="15" customHeight="1" x14ac:dyDescent="0.25">
      <c r="B54" s="69" t="s">
        <v>207</v>
      </c>
      <c r="D54" s="163"/>
      <c r="E54" s="161">
        <v>0</v>
      </c>
      <c r="F54" s="161">
        <v>0</v>
      </c>
    </row>
    <row r="55" spans="2:14" ht="15" customHeight="1" x14ac:dyDescent="0.25">
      <c r="B55" s="69" t="s">
        <v>208</v>
      </c>
      <c r="D55" s="163"/>
      <c r="E55" s="161">
        <v>0</v>
      </c>
      <c r="F55" s="161">
        <v>0</v>
      </c>
    </row>
    <row r="56" spans="2:14" ht="15" customHeight="1" x14ac:dyDescent="0.25">
      <c r="B56" s="62" t="s">
        <v>209</v>
      </c>
      <c r="C56" s="62"/>
      <c r="E56" s="158">
        <f>+E38+E43</f>
        <v>-724120140.72629988</v>
      </c>
      <c r="F56" s="158">
        <f>SUM(F46:F46)</f>
        <v>0</v>
      </c>
    </row>
    <row r="57" spans="2:14" ht="15" customHeight="1" x14ac:dyDescent="0.25">
      <c r="B57" s="62" t="s">
        <v>210</v>
      </c>
      <c r="D57" s="163"/>
      <c r="E57" s="161">
        <v>0</v>
      </c>
      <c r="F57" s="161">
        <v>0</v>
      </c>
    </row>
    <row r="58" spans="2:14" ht="15" customHeight="1" x14ac:dyDescent="0.25">
      <c r="B58" s="164" t="s">
        <v>211</v>
      </c>
      <c r="C58" s="165"/>
      <c r="D58" s="69"/>
      <c r="E58" s="166">
        <f>+E56+E57</f>
        <v>-724120140.72629988</v>
      </c>
      <c r="F58" s="166">
        <f>+F38+F56+F57</f>
        <v>0</v>
      </c>
    </row>
    <row r="59" spans="2:14" ht="15" customHeight="1" x14ac:dyDescent="0.25">
      <c r="B59" s="62" t="str">
        <f>+BG!B37</f>
        <v>Las 20 notas que se acompañan forman parte integrante de estos estados.</v>
      </c>
      <c r="E59" s="451">
        <v>724120140.8247999</v>
      </c>
      <c r="F59" s="167"/>
      <c r="G59" s="168"/>
      <c r="H59" s="168"/>
    </row>
    <row r="60" spans="2:14" s="169" customFormat="1" ht="15" customHeight="1" x14ac:dyDescent="0.25">
      <c r="B60" s="98"/>
      <c r="C60" s="98"/>
      <c r="D60" s="75"/>
      <c r="E60" s="100">
        <f>+E58+E59</f>
        <v>9.850001335144043E-2</v>
      </c>
      <c r="F60" s="100"/>
      <c r="I60" s="85"/>
      <c r="J60" s="170"/>
      <c r="K60" s="170"/>
      <c r="L60" s="170"/>
      <c r="M60" s="170"/>
      <c r="N60" s="170"/>
    </row>
    <row r="61" spans="2:14" s="169" customFormat="1" ht="15" customHeight="1" x14ac:dyDescent="0.25">
      <c r="C61" s="98"/>
      <c r="D61" s="171"/>
      <c r="E61" s="172">
        <f>+E58+E60</f>
        <v>-724120140.62779987</v>
      </c>
      <c r="F61" s="173"/>
      <c r="I61" s="85"/>
      <c r="J61" s="170"/>
      <c r="K61" s="170"/>
      <c r="L61" s="170"/>
      <c r="M61" s="170"/>
      <c r="N61" s="170"/>
    </row>
    <row r="62" spans="2:14" s="169" customFormat="1" ht="15" customHeight="1" x14ac:dyDescent="0.25">
      <c r="B62" s="98"/>
      <c r="C62" s="98"/>
      <c r="D62" s="171"/>
      <c r="E62" s="173"/>
      <c r="F62" s="173"/>
      <c r="I62" s="85"/>
      <c r="J62" s="170"/>
      <c r="K62" s="170"/>
      <c r="L62" s="170"/>
      <c r="M62" s="170"/>
      <c r="N62" s="170"/>
    </row>
    <row r="63" spans="2:14" ht="15" customHeight="1" x14ac:dyDescent="0.25">
      <c r="B63" s="62"/>
      <c r="C63" s="62"/>
    </row>
    <row r="64" spans="2:14" ht="15" customHeight="1" x14ac:dyDescent="0.25">
      <c r="B64" s="62"/>
      <c r="C64" s="62"/>
    </row>
    <row r="65" spans="2:6" ht="15" customHeight="1" x14ac:dyDescent="0.25">
      <c r="E65" s="174"/>
      <c r="F65" s="174"/>
    </row>
    <row r="66" spans="2:6" ht="15" customHeight="1" x14ac:dyDescent="0.25">
      <c r="E66" s="174"/>
      <c r="F66" s="174"/>
    </row>
    <row r="67" spans="2:6" ht="15" customHeight="1" x14ac:dyDescent="0.25">
      <c r="B67" s="175"/>
      <c r="C67" s="175"/>
      <c r="D67" s="118"/>
      <c r="E67" s="463"/>
      <c r="F67" s="463"/>
    </row>
    <row r="68" spans="2:6" ht="15" customHeight="1" x14ac:dyDescent="0.25">
      <c r="B68" s="176"/>
      <c r="C68" s="176"/>
      <c r="E68" s="463"/>
      <c r="F68" s="463"/>
    </row>
    <row r="69" spans="2:6" ht="15" customHeight="1" x14ac:dyDescent="0.25"/>
    <row r="70" spans="2:6" ht="15" customHeight="1" x14ac:dyDescent="0.25">
      <c r="B70" s="116"/>
      <c r="C70" s="116"/>
      <c r="D70" s="177"/>
      <c r="E70" s="467"/>
      <c r="F70" s="467"/>
    </row>
    <row r="71" spans="2:6" ht="15" customHeight="1" x14ac:dyDescent="0.25">
      <c r="B71" s="178"/>
      <c r="C71" s="178"/>
      <c r="D71" s="179"/>
      <c r="F71" s="180"/>
    </row>
    <row r="72" spans="2:6" ht="15" customHeight="1" x14ac:dyDescent="0.25"/>
    <row r="73" spans="2:6" ht="15" customHeight="1" x14ac:dyDescent="0.25"/>
    <row r="74" spans="2:6" ht="15" customHeight="1" x14ac:dyDescent="0.25"/>
    <row r="76" spans="2:6" x14ac:dyDescent="0.25">
      <c r="B76" s="181"/>
      <c r="C76" s="181"/>
      <c r="E76" s="467"/>
      <c r="F76" s="467"/>
    </row>
  </sheetData>
  <mergeCells count="7">
    <mergeCell ref="E76:F76"/>
    <mergeCell ref="B4:F4"/>
    <mergeCell ref="B5:F5"/>
    <mergeCell ref="B6:F6"/>
    <mergeCell ref="E67:F67"/>
    <mergeCell ref="E68:F68"/>
    <mergeCell ref="E70:F70"/>
  </mergeCells>
  <hyperlinks>
    <hyperlink ref="D25" location="'Nota 27'!A1" display="'Nota 27'!A1" xr:uid="{67AD0B88-2AE4-4099-BD5C-125D8C2232F6}"/>
    <hyperlink ref="D1" location="Indice!A1" display="Indice" xr:uid="{B785484E-24F8-4970-A982-28B001CB2011}"/>
    <hyperlink ref="D9" location="'Nota 27'!A1" display="'Nota 27'!A1" xr:uid="{2BB5FDBF-415E-48D6-9BE8-3FB94B136945}"/>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8F945-C44B-4F1F-AAEC-E447D2E9EF2E}">
  <sheetPr>
    <tabColor theme="3"/>
  </sheetPr>
  <dimension ref="A1:AD33"/>
  <sheetViews>
    <sheetView showGridLines="0" zoomScale="70" zoomScaleNormal="70" workbookViewId="0">
      <selection activeCell="A22" sqref="A22"/>
    </sheetView>
  </sheetViews>
  <sheetFormatPr baseColWidth="10" defaultColWidth="11.44140625" defaultRowHeight="13.8" x14ac:dyDescent="0.25"/>
  <cols>
    <col min="1" max="1" width="41.77734375" style="69" customWidth="1"/>
    <col min="2" max="2" width="0.88671875" style="69" customWidth="1"/>
    <col min="3" max="3" width="20.77734375" style="182" customWidth="1"/>
    <col min="4" max="4" width="2.5546875" style="182" hidden="1" customWidth="1"/>
    <col min="5" max="5" width="1" style="183" customWidth="1"/>
    <col min="6" max="6" width="20.77734375" style="182" customWidth="1"/>
    <col min="7" max="7" width="0.88671875" style="183" customWidth="1"/>
    <col min="8" max="8" width="20.77734375" style="183" customWidth="1"/>
    <col min="9" max="10" width="0.88671875" style="183" customWidth="1"/>
    <col min="11" max="11" width="18.88671875" style="182" customWidth="1"/>
    <col min="12" max="12" width="1" style="183" customWidth="1"/>
    <col min="13" max="13" width="0.6640625" style="183" customWidth="1"/>
    <col min="14" max="14" width="18.44140625" style="182" customWidth="1"/>
    <col min="15" max="15" width="0.6640625" style="183" customWidth="1"/>
    <col min="16" max="16" width="20.44140625" style="182" customWidth="1"/>
    <col min="17" max="17" width="1.109375" style="183" customWidth="1"/>
    <col min="18" max="18" width="19.6640625" style="182" customWidth="1"/>
    <col min="19" max="20" width="1.109375" style="185" customWidth="1"/>
    <col min="21" max="21" width="20.77734375" style="185" customWidth="1"/>
    <col min="22" max="22" width="0.6640625" style="185" customWidth="1"/>
    <col min="23" max="23" width="20.77734375" style="185" customWidth="1"/>
    <col min="24" max="24" width="1.109375" style="69" customWidth="1"/>
    <col min="25" max="25" width="23.44140625" style="69" customWidth="1"/>
    <col min="26" max="26" width="20.33203125" style="69" bestFit="1" customWidth="1"/>
    <col min="27" max="27" width="19.6640625" style="69" bestFit="1" customWidth="1"/>
    <col min="28" max="28" width="16.33203125" style="69" bestFit="1" customWidth="1"/>
    <col min="29" max="29" width="11.44140625" style="69"/>
    <col min="30" max="30" width="13.33203125" style="69" bestFit="1" customWidth="1"/>
    <col min="31" max="16384" width="11.44140625" style="69"/>
  </cols>
  <sheetData>
    <row r="1" spans="1:30" x14ac:dyDescent="0.25">
      <c r="A1" s="62"/>
      <c r="K1" s="184" t="s">
        <v>119</v>
      </c>
    </row>
    <row r="3" spans="1:30" x14ac:dyDescent="0.25">
      <c r="P3" s="107"/>
    </row>
    <row r="4" spans="1:30" ht="14.4" customHeight="1" x14ac:dyDescent="0.25">
      <c r="A4" s="465" t="str">
        <f>+EFE!B4</f>
        <v>FAMILIAR CASA DE BOLSA S.A.</v>
      </c>
      <c r="B4" s="465"/>
      <c r="C4" s="465"/>
      <c r="D4" s="465"/>
      <c r="E4" s="465"/>
      <c r="F4" s="465"/>
      <c r="G4" s="465"/>
      <c r="H4" s="465"/>
      <c r="I4" s="465"/>
      <c r="J4" s="465"/>
      <c r="K4" s="465"/>
      <c r="L4" s="465"/>
      <c r="M4" s="465"/>
      <c r="N4" s="465"/>
      <c r="O4" s="465"/>
      <c r="P4" s="465"/>
      <c r="Q4" s="465"/>
      <c r="R4" s="465"/>
      <c r="S4" s="465"/>
      <c r="T4" s="465"/>
      <c r="U4" s="465"/>
      <c r="V4" s="465"/>
      <c r="W4" s="465"/>
      <c r="X4" s="465"/>
      <c r="Y4" s="465"/>
      <c r="Z4" s="465"/>
    </row>
    <row r="5" spans="1:30" ht="14.4" customHeight="1" x14ac:dyDescent="0.25">
      <c r="A5" s="465" t="s">
        <v>212</v>
      </c>
      <c r="B5" s="465"/>
      <c r="C5" s="465"/>
      <c r="D5" s="465"/>
      <c r="E5" s="465"/>
      <c r="F5" s="465"/>
      <c r="G5" s="465"/>
      <c r="H5" s="465"/>
      <c r="I5" s="465"/>
      <c r="J5" s="465"/>
      <c r="K5" s="465"/>
      <c r="L5" s="465"/>
      <c r="M5" s="465"/>
      <c r="N5" s="465"/>
      <c r="O5" s="465"/>
      <c r="P5" s="465"/>
      <c r="Q5" s="465"/>
      <c r="R5" s="465"/>
      <c r="S5" s="465"/>
      <c r="T5" s="465"/>
      <c r="U5" s="465"/>
      <c r="V5" s="465"/>
      <c r="W5" s="465"/>
      <c r="X5" s="465"/>
      <c r="Y5" s="465"/>
      <c r="Z5" s="465"/>
    </row>
    <row r="6" spans="1:30" x14ac:dyDescent="0.25">
      <c r="A6" s="469" t="str">
        <f>+EFE!B6</f>
        <v>(Cifras expresadas en guaraníes)</v>
      </c>
      <c r="B6" s="469"/>
      <c r="C6" s="469"/>
      <c r="D6" s="469"/>
      <c r="E6" s="469"/>
      <c r="F6" s="469"/>
      <c r="G6" s="469"/>
      <c r="H6" s="469"/>
      <c r="I6" s="469"/>
      <c r="J6" s="469"/>
      <c r="K6" s="469"/>
      <c r="L6" s="469"/>
      <c r="M6" s="469"/>
      <c r="N6" s="469"/>
      <c r="O6" s="469"/>
      <c r="P6" s="469"/>
      <c r="Q6" s="469"/>
      <c r="R6" s="469"/>
      <c r="S6" s="469"/>
      <c r="T6" s="469"/>
      <c r="U6" s="469"/>
      <c r="V6" s="469"/>
      <c r="W6" s="469"/>
      <c r="X6" s="469"/>
      <c r="Y6" s="469"/>
      <c r="Z6" s="469"/>
    </row>
    <row r="7" spans="1:30" x14ac:dyDescent="0.25">
      <c r="A7" s="181"/>
      <c r="B7" s="181"/>
      <c r="C7" s="181"/>
      <c r="D7" s="181"/>
      <c r="E7" s="181"/>
      <c r="F7" s="181"/>
      <c r="G7" s="181"/>
      <c r="H7" s="181"/>
      <c r="I7" s="181"/>
      <c r="J7" s="181"/>
      <c r="K7" s="181"/>
      <c r="L7" s="181"/>
      <c r="M7" s="181"/>
      <c r="N7" s="181"/>
      <c r="O7" s="181"/>
      <c r="P7" s="181"/>
      <c r="Q7" s="181"/>
      <c r="R7" s="181"/>
    </row>
    <row r="8" spans="1:30" x14ac:dyDescent="0.25">
      <c r="A8" s="181"/>
      <c r="B8" s="181"/>
      <c r="C8" s="181"/>
      <c r="D8" s="181"/>
      <c r="E8" s="181"/>
      <c r="F8" s="181"/>
      <c r="G8" s="181"/>
      <c r="H8" s="181"/>
      <c r="I8" s="181"/>
      <c r="J8" s="181"/>
      <c r="K8" s="181"/>
      <c r="L8" s="181"/>
      <c r="M8" s="181"/>
      <c r="N8" s="181"/>
      <c r="O8" s="181"/>
      <c r="P8" s="181"/>
      <c r="Q8" s="181"/>
      <c r="R8" s="181"/>
    </row>
    <row r="9" spans="1:30" ht="17.399999999999999" customHeight="1" x14ac:dyDescent="0.25">
      <c r="A9" s="96"/>
      <c r="B9" s="96"/>
      <c r="C9" s="476" t="s">
        <v>213</v>
      </c>
      <c r="D9" s="476"/>
      <c r="E9" s="476"/>
      <c r="F9" s="476"/>
      <c r="G9" s="476"/>
      <c r="H9" s="476"/>
      <c r="I9" s="96"/>
      <c r="J9" s="96"/>
      <c r="K9" s="96"/>
      <c r="L9" s="96"/>
      <c r="M9" s="96"/>
      <c r="N9" s="476" t="s">
        <v>214</v>
      </c>
      <c r="O9" s="476"/>
      <c r="P9" s="476"/>
      <c r="Q9" s="476"/>
      <c r="R9" s="476"/>
      <c r="U9" s="476" t="s">
        <v>215</v>
      </c>
      <c r="V9" s="476"/>
      <c r="W9" s="476"/>
      <c r="Y9" s="476" t="s">
        <v>216</v>
      </c>
      <c r="Z9" s="476"/>
    </row>
    <row r="10" spans="1:30" ht="15" customHeight="1" x14ac:dyDescent="0.25">
      <c r="A10" s="475" t="s">
        <v>217</v>
      </c>
      <c r="C10" s="471" t="s">
        <v>218</v>
      </c>
      <c r="D10" s="186" t="s">
        <v>219</v>
      </c>
      <c r="E10" s="187"/>
      <c r="F10" s="471" t="s">
        <v>220</v>
      </c>
      <c r="G10" s="187"/>
      <c r="H10" s="471" t="s">
        <v>221</v>
      </c>
      <c r="I10" s="187"/>
      <c r="J10" s="187"/>
      <c r="K10" s="471" t="s">
        <v>222</v>
      </c>
      <c r="L10" s="187"/>
      <c r="M10" s="187"/>
      <c r="N10" s="471" t="s">
        <v>223</v>
      </c>
      <c r="O10" s="187"/>
      <c r="P10" s="471" t="s">
        <v>224</v>
      </c>
      <c r="Q10" s="187"/>
      <c r="R10" s="471" t="s">
        <v>225</v>
      </c>
      <c r="U10" s="471" t="s">
        <v>226</v>
      </c>
      <c r="V10" s="188"/>
      <c r="W10" s="471" t="s">
        <v>227</v>
      </c>
      <c r="Y10" s="473">
        <f>+BG!L8</f>
        <v>45107</v>
      </c>
      <c r="Z10" s="473">
        <f>+EFE!D9</f>
        <v>44742</v>
      </c>
    </row>
    <row r="11" spans="1:30" ht="17.399999999999999" customHeight="1" x14ac:dyDescent="0.25">
      <c r="A11" s="475"/>
      <c r="C11" s="472"/>
      <c r="D11" s="186" t="s">
        <v>228</v>
      </c>
      <c r="E11" s="187"/>
      <c r="F11" s="472"/>
      <c r="G11" s="187"/>
      <c r="H11" s="472"/>
      <c r="I11" s="187"/>
      <c r="J11" s="187"/>
      <c r="K11" s="472"/>
      <c r="L11" s="187"/>
      <c r="M11" s="187"/>
      <c r="N11" s="472"/>
      <c r="O11" s="187"/>
      <c r="P11" s="472"/>
      <c r="Q11" s="187"/>
      <c r="R11" s="472" t="s">
        <v>103</v>
      </c>
      <c r="U11" s="472"/>
      <c r="V11" s="188"/>
      <c r="W11" s="472" t="s">
        <v>103</v>
      </c>
      <c r="Y11" s="474" t="s">
        <v>103</v>
      </c>
      <c r="Z11" s="474" t="s">
        <v>103</v>
      </c>
    </row>
    <row r="12" spans="1:30" ht="8.1" customHeight="1" x14ac:dyDescent="0.25">
      <c r="V12" s="188"/>
    </row>
    <row r="13" spans="1:30" x14ac:dyDescent="0.25">
      <c r="V13" s="188"/>
    </row>
    <row r="14" spans="1:30" ht="14.4" thickBot="1" x14ac:dyDescent="0.3">
      <c r="A14" s="189" t="s">
        <v>229</v>
      </c>
      <c r="B14" s="107"/>
      <c r="C14" s="190">
        <v>50000000000</v>
      </c>
      <c r="D14" s="191" t="e">
        <f>SUM(#REF!)</f>
        <v>#REF!</v>
      </c>
      <c r="E14" s="192"/>
      <c r="F14" s="190">
        <v>-39000000000</v>
      </c>
      <c r="G14" s="192">
        <v>0</v>
      </c>
      <c r="H14" s="190">
        <f>+F14+C14</f>
        <v>11000000000</v>
      </c>
      <c r="I14" s="192"/>
      <c r="J14" s="192"/>
      <c r="K14" s="190">
        <v>102000000</v>
      </c>
      <c r="L14" s="192"/>
      <c r="M14" s="192"/>
      <c r="N14" s="190">
        <v>0</v>
      </c>
      <c r="O14" s="192"/>
      <c r="P14" s="190">
        <v>0</v>
      </c>
      <c r="Q14" s="192"/>
      <c r="R14" s="190">
        <v>0</v>
      </c>
      <c r="S14" s="193"/>
      <c r="T14" s="193"/>
      <c r="U14" s="190">
        <v>0</v>
      </c>
      <c r="V14" s="194"/>
      <c r="W14" s="190">
        <v>0</v>
      </c>
      <c r="X14" s="193"/>
      <c r="Y14" s="190">
        <f>+H14+K14+N14+P14+R14+U14+W14</f>
        <v>11102000000</v>
      </c>
      <c r="Z14" s="190">
        <v>0</v>
      </c>
      <c r="AA14" s="185">
        <f>+BG!M41</f>
        <v>0</v>
      </c>
      <c r="AB14" s="195"/>
    </row>
    <row r="15" spans="1:30" s="202" customFormat="1" ht="24" customHeight="1" thickTop="1" x14ac:dyDescent="0.3">
      <c r="A15" s="196" t="s">
        <v>230</v>
      </c>
      <c r="B15" s="197"/>
      <c r="C15" s="198"/>
      <c r="D15" s="198"/>
      <c r="E15" s="199"/>
      <c r="F15" s="198"/>
      <c r="G15" s="199"/>
      <c r="H15" s="199"/>
      <c r="I15" s="199"/>
      <c r="J15" s="199"/>
      <c r="K15" s="198"/>
      <c r="L15" s="199"/>
      <c r="M15" s="199"/>
      <c r="N15" s="198"/>
      <c r="O15" s="199"/>
      <c r="P15" s="198"/>
      <c r="Q15" s="199"/>
      <c r="R15" s="198"/>
      <c r="S15" s="198"/>
      <c r="T15" s="198"/>
      <c r="U15" s="198"/>
      <c r="V15" s="200"/>
      <c r="W15" s="198"/>
      <c r="X15" s="201"/>
      <c r="Y15" s="190"/>
      <c r="Z15" s="190"/>
      <c r="AD15" s="203"/>
    </row>
    <row r="16" spans="1:30" s="209" customFormat="1" ht="24" customHeight="1" x14ac:dyDescent="0.3">
      <c r="A16" s="204" t="s">
        <v>231</v>
      </c>
      <c r="B16" s="205"/>
      <c r="C16" s="206">
        <v>0</v>
      </c>
      <c r="D16" s="206"/>
      <c r="E16" s="207"/>
      <c r="F16" s="206">
        <v>0</v>
      </c>
      <c r="G16" s="207"/>
      <c r="H16" s="206">
        <v>0</v>
      </c>
      <c r="I16" s="207"/>
      <c r="J16" s="207"/>
      <c r="K16" s="206">
        <v>0</v>
      </c>
      <c r="L16" s="207"/>
      <c r="M16" s="207"/>
      <c r="N16" s="206">
        <v>0</v>
      </c>
      <c r="O16" s="207"/>
      <c r="P16" s="206">
        <v>0</v>
      </c>
      <c r="Q16" s="207"/>
      <c r="R16" s="206">
        <v>0</v>
      </c>
      <c r="S16" s="206"/>
      <c r="T16" s="206"/>
      <c r="U16" s="206">
        <v>0</v>
      </c>
      <c r="V16" s="200"/>
      <c r="W16" s="206">
        <v>0</v>
      </c>
      <c r="X16" s="208"/>
      <c r="Y16" s="190">
        <f t="shared" ref="Y16:Y20" si="0">+H16+K16+N16+P16+R16+U16+W16</f>
        <v>0</v>
      </c>
      <c r="Z16" s="190">
        <v>0</v>
      </c>
      <c r="AD16" s="210"/>
    </row>
    <row r="17" spans="1:30" s="209" customFormat="1" ht="24" customHeight="1" x14ac:dyDescent="0.3">
      <c r="A17" s="204" t="s">
        <v>222</v>
      </c>
      <c r="B17" s="205"/>
      <c r="C17" s="206">
        <v>0</v>
      </c>
      <c r="D17" s="206"/>
      <c r="E17" s="207"/>
      <c r="F17" s="206">
        <v>0</v>
      </c>
      <c r="G17" s="207"/>
      <c r="H17" s="206">
        <v>0</v>
      </c>
      <c r="I17" s="207"/>
      <c r="J17" s="207"/>
      <c r="K17" s="211">
        <v>1000000</v>
      </c>
      <c r="L17" s="207"/>
      <c r="M17" s="207"/>
      <c r="N17" s="206">
        <v>0</v>
      </c>
      <c r="O17" s="207"/>
      <c r="P17" s="206">
        <v>0</v>
      </c>
      <c r="Q17" s="207"/>
      <c r="R17" s="206">
        <v>0</v>
      </c>
      <c r="S17" s="206"/>
      <c r="T17" s="206"/>
      <c r="U17" s="206">
        <v>0</v>
      </c>
      <c r="V17" s="211"/>
      <c r="W17" s="206">
        <v>0</v>
      </c>
      <c r="X17" s="208"/>
      <c r="Y17" s="190">
        <f t="shared" si="0"/>
        <v>1000000</v>
      </c>
      <c r="Z17" s="190">
        <v>0</v>
      </c>
      <c r="AD17" s="210"/>
    </row>
    <row r="18" spans="1:30" s="209" customFormat="1" ht="24" customHeight="1" x14ac:dyDescent="0.3">
      <c r="A18" s="204" t="s">
        <v>232</v>
      </c>
      <c r="B18" s="205"/>
      <c r="C18" s="206">
        <v>0</v>
      </c>
      <c r="D18" s="206"/>
      <c r="E18" s="207"/>
      <c r="F18" s="206">
        <v>0</v>
      </c>
      <c r="G18" s="207"/>
      <c r="H18" s="206">
        <v>0</v>
      </c>
      <c r="I18" s="207"/>
      <c r="J18" s="207"/>
      <c r="K18" s="206">
        <v>0</v>
      </c>
      <c r="L18" s="207"/>
      <c r="M18" s="207"/>
      <c r="N18" s="206">
        <v>0</v>
      </c>
      <c r="O18" s="207"/>
      <c r="P18" s="206">
        <v>0</v>
      </c>
      <c r="Q18" s="207"/>
      <c r="R18" s="206">
        <v>0</v>
      </c>
      <c r="S18" s="206"/>
      <c r="T18" s="206"/>
      <c r="U18" s="206">
        <v>0</v>
      </c>
      <c r="V18" s="211"/>
      <c r="W18" s="206">
        <v>0</v>
      </c>
      <c r="X18" s="208"/>
      <c r="Y18" s="190">
        <f t="shared" si="0"/>
        <v>0</v>
      </c>
      <c r="Z18" s="190">
        <v>0</v>
      </c>
      <c r="AD18" s="210"/>
    </row>
    <row r="19" spans="1:30" s="209" customFormat="1" ht="24" customHeight="1" x14ac:dyDescent="0.3">
      <c r="A19" s="204" t="s">
        <v>233</v>
      </c>
      <c r="B19" s="205"/>
      <c r="C19" s="206">
        <v>0</v>
      </c>
      <c r="D19" s="206"/>
      <c r="E19" s="207"/>
      <c r="F19" s="206">
        <v>0</v>
      </c>
      <c r="G19" s="207"/>
      <c r="H19" s="206">
        <v>0</v>
      </c>
      <c r="I19" s="207"/>
      <c r="J19" s="207"/>
      <c r="K19" s="206">
        <v>0</v>
      </c>
      <c r="L19" s="207"/>
      <c r="M19" s="207"/>
      <c r="N19" s="206">
        <v>0</v>
      </c>
      <c r="O19" s="207"/>
      <c r="P19" s="206">
        <v>0</v>
      </c>
      <c r="Q19" s="207"/>
      <c r="R19" s="206">
        <v>0</v>
      </c>
      <c r="S19" s="206"/>
      <c r="T19" s="206"/>
      <c r="U19" s="206">
        <v>0</v>
      </c>
      <c r="V19" s="211"/>
      <c r="W19" s="206">
        <f>+ER!E58</f>
        <v>-724120140.72629988</v>
      </c>
      <c r="X19" s="208"/>
      <c r="Y19" s="190">
        <f t="shared" si="0"/>
        <v>-724120140.72629988</v>
      </c>
      <c r="Z19" s="190">
        <v>0</v>
      </c>
      <c r="AD19" s="210"/>
    </row>
    <row r="20" spans="1:30" ht="14.4" thickBot="1" x14ac:dyDescent="0.3">
      <c r="A20" s="189" t="str">
        <f>IFERROR(IF(Indice!B6="","Saldo al .. de  de 20X2 ","Saldo al "&amp;DAY(Indice!B6)&amp;" de "&amp;VLOOKUP(MONTH(Indice!B6),Indice!S:T,2,0)&amp;" de "&amp;YEAR(Indice!B6)),"Saldo al .. de  de 20X2 ")</f>
        <v>Saldo al 30 de Junio de 2023</v>
      </c>
      <c r="B20" s="107"/>
      <c r="C20" s="190">
        <f>SUM(C14:C19)</f>
        <v>50000000000</v>
      </c>
      <c r="D20" s="191" t="e">
        <f>SUM(D14:D19)</f>
        <v>#REF!</v>
      </c>
      <c r="E20" s="212"/>
      <c r="F20" s="190">
        <f>SUM(F14:F19)</f>
        <v>-39000000000</v>
      </c>
      <c r="G20" s="212"/>
      <c r="H20" s="190">
        <f>SUM(H14:H19)</f>
        <v>11000000000</v>
      </c>
      <c r="I20" s="212"/>
      <c r="J20" s="212"/>
      <c r="K20" s="190">
        <f>SUM(K14:K19)</f>
        <v>103000000</v>
      </c>
      <c r="L20" s="212"/>
      <c r="M20" s="212"/>
      <c r="N20" s="190">
        <f>SUM(N14:N19)</f>
        <v>0</v>
      </c>
      <c r="O20" s="212"/>
      <c r="P20" s="190">
        <f>SUM(P14:P19)</f>
        <v>0</v>
      </c>
      <c r="Q20" s="212"/>
      <c r="R20" s="190">
        <f>SUM(R14:R19)</f>
        <v>0</v>
      </c>
      <c r="S20" s="213"/>
      <c r="T20" s="105"/>
      <c r="U20" s="190">
        <f>SUM(U14:U19)</f>
        <v>0</v>
      </c>
      <c r="V20" s="214"/>
      <c r="W20" s="190">
        <f>SUM(W14:W19)</f>
        <v>-724120140.72629988</v>
      </c>
      <c r="X20" s="193"/>
      <c r="Y20" s="190">
        <f t="shared" si="0"/>
        <v>10378879859.273701</v>
      </c>
      <c r="Z20" s="190">
        <v>0</v>
      </c>
      <c r="AA20" s="185">
        <f>+BG!L41</f>
        <v>0</v>
      </c>
      <c r="AB20" s="195"/>
    </row>
    <row r="21" spans="1:30" ht="15" thickTop="1" thickBot="1" x14ac:dyDescent="0.3">
      <c r="A21" s="189" t="s">
        <v>234</v>
      </c>
      <c r="B21" s="107"/>
      <c r="C21" s="190">
        <v>0</v>
      </c>
      <c r="D21" s="191" t="e">
        <f>SUM(D15:D20)</f>
        <v>#REF!</v>
      </c>
      <c r="E21" s="212">
        <v>0</v>
      </c>
      <c r="F21" s="190">
        <v>0</v>
      </c>
      <c r="G21" s="212"/>
      <c r="H21" s="190">
        <v>0</v>
      </c>
      <c r="I21" s="212"/>
      <c r="J21" s="212">
        <v>0</v>
      </c>
      <c r="K21" s="190">
        <v>0</v>
      </c>
      <c r="L21" s="212"/>
      <c r="M21" s="212"/>
      <c r="N21" s="190">
        <f>SUM(N15:N20)</f>
        <v>0</v>
      </c>
      <c r="O21" s="212"/>
      <c r="P21" s="190">
        <f>SUM(P15:P20)</f>
        <v>0</v>
      </c>
      <c r="Q21" s="212"/>
      <c r="R21" s="190">
        <f>SUM(R15:R20)</f>
        <v>0</v>
      </c>
      <c r="S21" s="213"/>
      <c r="T21" s="105"/>
      <c r="U21" s="190">
        <f>SUM(U15:U20)</f>
        <v>0</v>
      </c>
      <c r="V21" s="214"/>
      <c r="W21" s="190">
        <v>0</v>
      </c>
      <c r="X21" s="193"/>
      <c r="Y21" s="190">
        <v>0</v>
      </c>
      <c r="Z21" s="190">
        <v>0</v>
      </c>
      <c r="AA21" s="185">
        <f>+BG!L36</f>
        <v>10593216144.8153</v>
      </c>
      <c r="AB21" s="195"/>
    </row>
    <row r="22" spans="1:30" s="168" customFormat="1" ht="14.4" thickTop="1" x14ac:dyDescent="0.25">
      <c r="A22" s="62" t="str">
        <f>+EFE!B47</f>
        <v>Las 20 notas que se acompañan forman parte integrante de estos estados.</v>
      </c>
      <c r="B22" s="99"/>
      <c r="C22" s="215"/>
      <c r="D22" s="216"/>
      <c r="E22" s="217"/>
      <c r="F22" s="215"/>
      <c r="G22" s="217"/>
      <c r="H22" s="217"/>
      <c r="I22" s="217"/>
      <c r="J22" s="217"/>
      <c r="K22" s="215"/>
      <c r="L22" s="217"/>
      <c r="M22" s="217"/>
      <c r="N22" s="215"/>
      <c r="O22" s="217"/>
      <c r="P22" s="215"/>
      <c r="Q22" s="217"/>
      <c r="R22" s="215"/>
      <c r="S22" s="216"/>
      <c r="T22" s="216"/>
      <c r="U22" s="216"/>
      <c r="V22" s="218"/>
      <c r="W22" s="216"/>
      <c r="Y22" s="219">
        <f>+BG!L35-Y20</f>
        <v>0</v>
      </c>
      <c r="Z22" s="172">
        <f>+BG!M26-Z21</f>
        <v>11102000000</v>
      </c>
    </row>
    <row r="23" spans="1:30" x14ac:dyDescent="0.25">
      <c r="C23" s="216"/>
      <c r="D23" s="216"/>
      <c r="E23" s="217"/>
      <c r="F23" s="216"/>
      <c r="G23" s="217"/>
      <c r="H23" s="217"/>
      <c r="I23" s="217"/>
      <c r="J23" s="217"/>
      <c r="K23" s="69"/>
      <c r="L23" s="69"/>
      <c r="M23" s="217"/>
      <c r="N23" s="216"/>
      <c r="O23" s="217"/>
      <c r="P23" s="216"/>
      <c r="Q23" s="217"/>
      <c r="R23" s="216"/>
      <c r="Y23" s="169"/>
      <c r="Z23" s="169"/>
    </row>
    <row r="24" spans="1:30" x14ac:dyDescent="0.25">
      <c r="C24" s="216"/>
      <c r="D24" s="216"/>
      <c r="E24" s="217"/>
      <c r="F24" s="216"/>
      <c r="G24" s="217"/>
      <c r="H24" s="217"/>
      <c r="I24" s="217"/>
      <c r="J24" s="217"/>
      <c r="K24" s="69"/>
      <c r="L24" s="69"/>
      <c r="M24" s="217"/>
      <c r="N24" s="216"/>
      <c r="O24" s="217"/>
      <c r="P24" s="216"/>
      <c r="Q24" s="217"/>
      <c r="R24" s="216"/>
    </row>
    <row r="25" spans="1:30" s="99" customFormat="1" x14ac:dyDescent="0.25">
      <c r="C25" s="449" t="s">
        <v>235</v>
      </c>
      <c r="D25" s="449"/>
      <c r="E25" s="450"/>
      <c r="F25" s="449"/>
      <c r="G25" s="450"/>
      <c r="H25" s="449">
        <v>-11000000000</v>
      </c>
      <c r="I25" s="450"/>
      <c r="J25" s="450"/>
      <c r="K25" s="100">
        <v>-103000000</v>
      </c>
      <c r="L25" s="98"/>
      <c r="M25" s="450"/>
      <c r="N25" s="449"/>
      <c r="O25" s="450"/>
      <c r="P25" s="449"/>
      <c r="Q25" s="450"/>
      <c r="R25" s="449"/>
      <c r="S25" s="449"/>
      <c r="T25" s="449"/>
      <c r="U25" s="449"/>
      <c r="V25" s="449"/>
      <c r="W25" s="449">
        <v>724120140.82280159</v>
      </c>
      <c r="X25" s="98"/>
      <c r="Y25" s="100">
        <v>-10378879859.177198</v>
      </c>
      <c r="Z25" s="449"/>
    </row>
    <row r="26" spans="1:30" s="99" customFormat="1" x14ac:dyDescent="0.25">
      <c r="C26" s="449"/>
      <c r="D26" s="449"/>
      <c r="E26" s="449"/>
      <c r="F26" s="449"/>
      <c r="G26" s="449"/>
      <c r="H26" s="449">
        <v>0</v>
      </c>
      <c r="I26" s="449"/>
      <c r="J26" s="449"/>
      <c r="K26" s="449">
        <v>0</v>
      </c>
      <c r="L26" s="449"/>
      <c r="M26" s="449"/>
      <c r="N26" s="449"/>
      <c r="O26" s="449"/>
      <c r="P26" s="449"/>
      <c r="Q26" s="449"/>
      <c r="R26" s="449"/>
      <c r="S26" s="449"/>
      <c r="T26" s="449"/>
      <c r="U26" s="449"/>
      <c r="V26" s="449"/>
      <c r="W26" s="449">
        <f>+W20+W25</f>
        <v>9.6501708030700684E-2</v>
      </c>
      <c r="X26" s="449"/>
      <c r="Y26" s="449">
        <f>+Y20+Y25</f>
        <v>9.6502304077148438E-2</v>
      </c>
      <c r="Z26" s="449"/>
    </row>
    <row r="27" spans="1:30" s="169" customFormat="1" x14ac:dyDescent="0.25">
      <c r="C27" s="185"/>
      <c r="D27" s="185"/>
      <c r="E27" s="220"/>
      <c r="F27" s="185"/>
      <c r="G27" s="220"/>
      <c r="H27" s="220"/>
      <c r="I27" s="220"/>
      <c r="J27" s="220"/>
      <c r="K27" s="168"/>
      <c r="L27" s="220"/>
      <c r="M27" s="220"/>
      <c r="N27" s="185"/>
      <c r="O27" s="220"/>
      <c r="P27" s="185"/>
      <c r="Q27" s="220"/>
      <c r="R27" s="185"/>
      <c r="S27" s="185"/>
      <c r="T27" s="185"/>
      <c r="U27" s="185"/>
      <c r="V27" s="185"/>
      <c r="W27" s="185"/>
      <c r="Y27" s="221"/>
    </row>
    <row r="28" spans="1:30" s="169" customFormat="1" x14ac:dyDescent="0.25">
      <c r="C28" s="185"/>
      <c r="D28" s="185"/>
      <c r="E28" s="220"/>
      <c r="F28" s="185"/>
      <c r="G28" s="220"/>
      <c r="H28" s="220"/>
      <c r="I28" s="220"/>
      <c r="J28" s="220"/>
      <c r="K28" s="168"/>
      <c r="M28" s="220"/>
      <c r="N28" s="185"/>
      <c r="O28" s="220"/>
      <c r="P28" s="185"/>
      <c r="Q28" s="220"/>
      <c r="R28" s="185"/>
      <c r="S28" s="185"/>
      <c r="T28" s="185"/>
      <c r="U28" s="185"/>
      <c r="V28" s="185"/>
      <c r="W28" s="185"/>
      <c r="Y28" s="221"/>
    </row>
    <row r="29" spans="1:30" s="169" customFormat="1" x14ac:dyDescent="0.25">
      <c r="C29" s="185"/>
      <c r="D29" s="185"/>
      <c r="E29" s="220"/>
      <c r="F29" s="222"/>
      <c r="G29" s="220"/>
      <c r="H29" s="220"/>
      <c r="I29" s="220"/>
      <c r="J29" s="220"/>
      <c r="K29" s="168"/>
      <c r="M29" s="220"/>
      <c r="N29" s="185"/>
      <c r="O29" s="220"/>
      <c r="P29" s="185"/>
      <c r="Q29" s="220"/>
      <c r="R29" s="185"/>
      <c r="S29" s="185"/>
      <c r="T29" s="185"/>
      <c r="U29" s="470"/>
      <c r="V29" s="470"/>
      <c r="W29" s="185"/>
      <c r="Y29" s="221"/>
    </row>
    <row r="30" spans="1:30" s="169" customFormat="1" ht="15" x14ac:dyDescent="0.25">
      <c r="C30" s="185"/>
      <c r="D30" s="185"/>
      <c r="E30" s="220"/>
      <c r="F30" s="224"/>
      <c r="G30" s="220"/>
      <c r="H30" s="220"/>
      <c r="I30" s="220"/>
      <c r="J30" s="220"/>
      <c r="K30" s="185"/>
      <c r="L30" s="220"/>
      <c r="M30" s="220"/>
      <c r="N30" s="185"/>
      <c r="O30" s="220"/>
      <c r="P30" s="185"/>
      <c r="Q30" s="220"/>
      <c r="R30" s="185"/>
      <c r="S30" s="185"/>
      <c r="T30" s="185"/>
      <c r="U30" s="223"/>
      <c r="V30" s="223"/>
      <c r="W30" s="185"/>
      <c r="Y30" s="221"/>
    </row>
    <row r="31" spans="1:30" s="169" customFormat="1" x14ac:dyDescent="0.25">
      <c r="C31" s="185"/>
      <c r="D31" s="185"/>
      <c r="E31" s="220"/>
      <c r="F31" s="185"/>
      <c r="G31" s="220"/>
      <c r="H31" s="220"/>
      <c r="I31" s="220"/>
      <c r="J31" s="220"/>
      <c r="K31" s="185"/>
      <c r="L31" s="220"/>
      <c r="M31" s="220"/>
      <c r="N31" s="185"/>
      <c r="O31" s="220"/>
      <c r="P31" s="185"/>
      <c r="Q31" s="220"/>
      <c r="R31" s="185"/>
      <c r="S31" s="185"/>
      <c r="T31" s="185"/>
      <c r="U31" s="185"/>
      <c r="V31" s="185"/>
      <c r="W31" s="185"/>
      <c r="Y31" s="221"/>
    </row>
    <row r="32" spans="1:30" s="169" customFormat="1" x14ac:dyDescent="0.25">
      <c r="C32" s="185"/>
      <c r="D32" s="185"/>
      <c r="E32" s="220"/>
      <c r="F32" s="185"/>
      <c r="G32" s="220"/>
      <c r="H32" s="220"/>
      <c r="I32" s="220"/>
      <c r="J32" s="220"/>
      <c r="K32" s="185"/>
      <c r="L32" s="220"/>
      <c r="M32" s="220"/>
      <c r="N32" s="185"/>
      <c r="O32" s="220"/>
      <c r="P32" s="185"/>
      <c r="Q32" s="220"/>
      <c r="R32" s="185"/>
      <c r="S32" s="185"/>
      <c r="T32" s="185"/>
      <c r="U32" s="185"/>
      <c r="V32" s="185"/>
      <c r="W32" s="185"/>
      <c r="Y32" s="221"/>
    </row>
    <row r="33" spans="3:25" s="169" customFormat="1" x14ac:dyDescent="0.25">
      <c r="C33" s="185"/>
      <c r="D33" s="185"/>
      <c r="E33" s="220"/>
      <c r="F33" s="185"/>
      <c r="G33" s="220"/>
      <c r="H33" s="220"/>
      <c r="I33" s="220"/>
      <c r="J33" s="220"/>
      <c r="K33" s="185"/>
      <c r="L33" s="220"/>
      <c r="M33" s="220"/>
      <c r="N33" s="185"/>
      <c r="O33" s="220"/>
      <c r="P33" s="185"/>
      <c r="Q33" s="220"/>
      <c r="R33" s="185"/>
      <c r="S33" s="185"/>
      <c r="T33" s="185"/>
      <c r="U33" s="185"/>
      <c r="V33" s="185"/>
      <c r="W33" s="185"/>
      <c r="Y33" s="221"/>
    </row>
  </sheetData>
  <mergeCells count="20">
    <mergeCell ref="A4:Z4"/>
    <mergeCell ref="A5:Z5"/>
    <mergeCell ref="A6:Z6"/>
    <mergeCell ref="C9:H9"/>
    <mergeCell ref="N9:R9"/>
    <mergeCell ref="U9:W9"/>
    <mergeCell ref="Y9:Z9"/>
    <mergeCell ref="Y10:Y11"/>
    <mergeCell ref="Z10:Z11"/>
    <mergeCell ref="A10:A11"/>
    <mergeCell ref="C10:C11"/>
    <mergeCell ref="F10:F11"/>
    <mergeCell ref="H10:H11"/>
    <mergeCell ref="K10:K11"/>
    <mergeCell ref="N10:N11"/>
    <mergeCell ref="U29:V29"/>
    <mergeCell ref="P10:P11"/>
    <mergeCell ref="R10:R11"/>
    <mergeCell ref="U10:U11"/>
    <mergeCell ref="W10:W11"/>
  </mergeCells>
  <hyperlinks>
    <hyperlink ref="K1" location="Indice!A1" display="Indice" xr:uid="{EEB5DF79-891C-47C4-BBED-6C700144129A}"/>
  </hyperlinks>
  <printOptions horizontalCentered="1"/>
  <pageMargins left="0.39370078740157483" right="0.39370078740157483" top="0.74803149606299213" bottom="0.74803149606299213" header="0.31496062992125984" footer="0.31496062992125984"/>
  <pageSetup paperSize="9" scale="5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BDF76-AD55-4F4E-BB7F-035B92EE9524}">
  <sheetPr>
    <tabColor theme="3"/>
  </sheetPr>
  <dimension ref="B1:K52"/>
  <sheetViews>
    <sheetView showGridLines="0" zoomScale="70" zoomScaleNormal="70" workbookViewId="0">
      <selection activeCell="C46" sqref="C46:D46"/>
    </sheetView>
  </sheetViews>
  <sheetFormatPr baseColWidth="10" defaultColWidth="10.88671875" defaultRowHeight="13.8" x14ac:dyDescent="0.25"/>
  <cols>
    <col min="1" max="1" width="5.77734375" style="69" customWidth="1"/>
    <col min="2" max="2" width="90.33203125" style="69" customWidth="1"/>
    <col min="3" max="4" width="32.33203125" style="182" customWidth="1"/>
    <col min="5" max="5" width="2.44140625" style="69" customWidth="1"/>
    <col min="6" max="6" width="5.44140625" style="69" customWidth="1"/>
    <col min="7" max="7" width="2.33203125" style="69" customWidth="1"/>
    <col min="8" max="8" width="4.44140625" style="69" customWidth="1"/>
    <col min="9" max="9" width="21.44140625" style="74" customWidth="1"/>
    <col min="10" max="10" width="16.44140625" style="225" bestFit="1" customWidth="1"/>
    <col min="11" max="11" width="52.77734375" style="74" customWidth="1"/>
    <col min="12" max="16384" width="10.88671875" style="69"/>
  </cols>
  <sheetData>
    <row r="1" spans="2:11" ht="15" customHeight="1" x14ac:dyDescent="0.25">
      <c r="B1" s="62"/>
    </row>
    <row r="2" spans="2:11" ht="15" customHeight="1" x14ac:dyDescent="0.25">
      <c r="B2" s="159"/>
      <c r="C2" s="226"/>
      <c r="D2" s="226"/>
      <c r="J2" s="74"/>
    </row>
    <row r="3" spans="2:11" ht="15" customHeight="1" x14ac:dyDescent="0.25">
      <c r="B3" s="159"/>
      <c r="C3" s="226"/>
      <c r="D3" s="226"/>
      <c r="J3" s="74"/>
    </row>
    <row r="4" spans="2:11" ht="15" customHeight="1" x14ac:dyDescent="0.25">
      <c r="B4" s="465" t="str">
        <f>+ER!B4</f>
        <v>FAMILIAR CASA DE BOLSA S.A.</v>
      </c>
      <c r="C4" s="465"/>
      <c r="D4" s="465"/>
      <c r="J4" s="74"/>
    </row>
    <row r="5" spans="2:11" ht="15" customHeight="1" x14ac:dyDescent="0.25">
      <c r="B5" s="468" t="s">
        <v>236</v>
      </c>
      <c r="C5" s="468"/>
      <c r="D5" s="468"/>
      <c r="J5" s="74"/>
    </row>
    <row r="6" spans="2:11" ht="15" customHeight="1" x14ac:dyDescent="0.25">
      <c r="B6" s="465" t="str">
        <f>+ER!B6</f>
        <v>(Cifras expresadas en guaraníes)</v>
      </c>
      <c r="C6" s="465"/>
      <c r="D6" s="465"/>
      <c r="J6" s="74"/>
    </row>
    <row r="7" spans="2:11" ht="15" customHeight="1" x14ac:dyDescent="0.25">
      <c r="B7" s="227"/>
      <c r="C7" s="227"/>
      <c r="D7" s="227"/>
      <c r="J7" s="74"/>
    </row>
    <row r="8" spans="2:11" ht="15" customHeight="1" x14ac:dyDescent="0.25">
      <c r="B8" s="227"/>
      <c r="C8" s="227"/>
      <c r="D8" s="227"/>
      <c r="J8" s="74"/>
    </row>
    <row r="9" spans="2:11" ht="15" customHeight="1" x14ac:dyDescent="0.25">
      <c r="B9" s="228"/>
      <c r="C9" s="72">
        <f>+BG!F8</f>
        <v>45107</v>
      </c>
      <c r="D9" s="72">
        <f>+ER!F8</f>
        <v>44742</v>
      </c>
      <c r="J9" s="74"/>
    </row>
    <row r="10" spans="2:11" ht="15" customHeight="1" x14ac:dyDescent="0.25">
      <c r="C10" s="186"/>
      <c r="D10" s="186"/>
      <c r="J10" s="74"/>
    </row>
    <row r="11" spans="2:11" ht="15" customHeight="1" x14ac:dyDescent="0.25">
      <c r="B11" s="107" t="s">
        <v>237</v>
      </c>
      <c r="C11" s="229"/>
      <c r="D11" s="229"/>
    </row>
    <row r="12" spans="2:11" ht="15" customHeight="1" x14ac:dyDescent="0.25">
      <c r="B12" s="69" t="s">
        <v>238</v>
      </c>
      <c r="C12" s="84">
        <v>449753842.10100025</v>
      </c>
      <c r="D12" s="229">
        <v>0</v>
      </c>
      <c r="I12" s="85"/>
      <c r="K12" s="230"/>
    </row>
    <row r="13" spans="2:11" ht="15" customHeight="1" x14ac:dyDescent="0.25">
      <c r="B13" s="69" t="s">
        <v>239</v>
      </c>
      <c r="C13" s="429">
        <v>-1489955681.9204998</v>
      </c>
      <c r="D13" s="105">
        <v>0</v>
      </c>
      <c r="G13" s="195"/>
      <c r="I13" s="231"/>
    </row>
    <row r="14" spans="2:11" ht="15" customHeight="1" x14ac:dyDescent="0.25">
      <c r="B14" s="62" t="s">
        <v>240</v>
      </c>
      <c r="C14" s="232">
        <f>SUM(C12:C13)</f>
        <v>-1040201839.8194995</v>
      </c>
      <c r="D14" s="233">
        <f>SUM(D12:D13)</f>
        <v>0</v>
      </c>
      <c r="G14" s="195"/>
      <c r="I14" s="231"/>
    </row>
    <row r="15" spans="2:11" ht="15" customHeight="1" x14ac:dyDescent="0.25">
      <c r="B15" s="74" t="s">
        <v>241</v>
      </c>
      <c r="C15" s="84">
        <v>-2386453176.6599998</v>
      </c>
      <c r="D15" s="105">
        <v>0</v>
      </c>
      <c r="G15" s="195"/>
      <c r="I15" s="231"/>
    </row>
    <row r="16" spans="2:11" ht="15" customHeight="1" x14ac:dyDescent="0.25">
      <c r="B16" s="69" t="s">
        <v>242</v>
      </c>
      <c r="C16" s="84">
        <v>469243.10000000335</v>
      </c>
      <c r="D16" s="182">
        <v>0</v>
      </c>
      <c r="G16" s="195"/>
    </row>
    <row r="17" spans="2:11" ht="15" customHeight="1" x14ac:dyDescent="0.25">
      <c r="B17" s="69" t="s">
        <v>243</v>
      </c>
      <c r="C17" s="84">
        <v>0</v>
      </c>
      <c r="D17" s="105">
        <v>0</v>
      </c>
      <c r="G17" s="195"/>
    </row>
    <row r="18" spans="2:11" ht="15" customHeight="1" x14ac:dyDescent="0.25">
      <c r="B18" s="164" t="s">
        <v>244</v>
      </c>
      <c r="C18" s="93">
        <f>SUM(C14:C17)</f>
        <v>-3426185773.3794994</v>
      </c>
      <c r="D18" s="93">
        <f>SUM(D14:D17)</f>
        <v>0</v>
      </c>
    </row>
    <row r="19" spans="2:11" ht="15" customHeight="1" x14ac:dyDescent="0.25">
      <c r="C19" s="229"/>
      <c r="D19" s="229"/>
    </row>
    <row r="20" spans="2:11" ht="15" customHeight="1" x14ac:dyDescent="0.25">
      <c r="B20" s="107" t="s">
        <v>245</v>
      </c>
      <c r="C20" s="229"/>
      <c r="D20" s="229"/>
    </row>
    <row r="21" spans="2:11" ht="15" customHeight="1" x14ac:dyDescent="0.25">
      <c r="B21" s="69" t="s">
        <v>246</v>
      </c>
      <c r="C21" s="84">
        <v>-588404099.72490001</v>
      </c>
      <c r="D21" s="229">
        <v>0</v>
      </c>
      <c r="G21" s="195"/>
    </row>
    <row r="22" spans="2:11" ht="15" customHeight="1" x14ac:dyDescent="0.25">
      <c r="B22" s="69" t="s">
        <v>247</v>
      </c>
      <c r="C22" s="84">
        <v>-825397281.46759999</v>
      </c>
      <c r="D22" s="229">
        <v>0</v>
      </c>
      <c r="G22" s="195"/>
    </row>
    <row r="23" spans="2:11" ht="15" customHeight="1" x14ac:dyDescent="0.25">
      <c r="B23" s="69" t="s">
        <v>248</v>
      </c>
      <c r="C23" s="84">
        <v>-775403105</v>
      </c>
      <c r="D23" s="229">
        <v>0</v>
      </c>
      <c r="G23" s="195"/>
    </row>
    <row r="24" spans="2:11" ht="15" customHeight="1" x14ac:dyDescent="0.25">
      <c r="B24" s="69" t="s">
        <v>249</v>
      </c>
      <c r="C24" s="84">
        <v>0</v>
      </c>
      <c r="D24" s="229">
        <v>0</v>
      </c>
    </row>
    <row r="25" spans="2:11" ht="15" customHeight="1" x14ac:dyDescent="0.25">
      <c r="B25" s="69" t="s">
        <v>250</v>
      </c>
      <c r="C25" s="234">
        <v>0</v>
      </c>
      <c r="D25" s="229">
        <v>0</v>
      </c>
    </row>
    <row r="26" spans="2:11" ht="15" customHeight="1" x14ac:dyDescent="0.25">
      <c r="B26" s="69" t="s">
        <v>251</v>
      </c>
      <c r="C26" s="234">
        <v>0</v>
      </c>
      <c r="D26" s="229">
        <v>0</v>
      </c>
    </row>
    <row r="27" spans="2:11" s="74" customFormat="1" ht="15" customHeight="1" x14ac:dyDescent="0.25">
      <c r="B27" s="74" t="s">
        <v>252</v>
      </c>
      <c r="C27" s="234">
        <v>0</v>
      </c>
      <c r="D27" s="80">
        <v>0</v>
      </c>
      <c r="I27" s="235"/>
      <c r="J27" s="225"/>
      <c r="K27" s="230"/>
    </row>
    <row r="28" spans="2:11" ht="15" customHeight="1" x14ac:dyDescent="0.25">
      <c r="B28" s="164" t="s">
        <v>253</v>
      </c>
      <c r="C28" s="93">
        <f>SUM(C21:C27)</f>
        <v>-2189204486.1925001</v>
      </c>
      <c r="D28" s="93">
        <f>SUM(D21:D27)</f>
        <v>0</v>
      </c>
    </row>
    <row r="29" spans="2:11" ht="15" customHeight="1" x14ac:dyDescent="0.25">
      <c r="C29" s="229"/>
      <c r="D29" s="229"/>
    </row>
    <row r="30" spans="2:11" ht="15" customHeight="1" x14ac:dyDescent="0.25">
      <c r="B30" s="107" t="s">
        <v>254</v>
      </c>
      <c r="C30" s="229"/>
      <c r="D30" s="229"/>
    </row>
    <row r="31" spans="2:11" ht="15" customHeight="1" x14ac:dyDescent="0.25">
      <c r="B31" s="69" t="s">
        <v>255</v>
      </c>
      <c r="C31" s="229">
        <v>0</v>
      </c>
      <c r="D31" s="229">
        <v>0</v>
      </c>
    </row>
    <row r="32" spans="2:11" ht="15" customHeight="1" x14ac:dyDescent="0.25">
      <c r="B32" s="69" t="s">
        <v>256</v>
      </c>
      <c r="C32" s="229">
        <v>0</v>
      </c>
      <c r="D32" s="229">
        <v>0</v>
      </c>
    </row>
    <row r="33" spans="2:11" ht="15" customHeight="1" x14ac:dyDescent="0.25">
      <c r="B33" s="69" t="s">
        <v>257</v>
      </c>
      <c r="C33" s="229">
        <v>0</v>
      </c>
      <c r="D33" s="229">
        <v>0</v>
      </c>
    </row>
    <row r="34" spans="2:11" ht="15" customHeight="1" x14ac:dyDescent="0.25">
      <c r="B34" s="164" t="s">
        <v>258</v>
      </c>
      <c r="C34" s="93">
        <f>C31+C32+C33</f>
        <v>0</v>
      </c>
      <c r="D34" s="93">
        <f>D31+D32+D33</f>
        <v>0</v>
      </c>
    </row>
    <row r="35" spans="2:11" ht="15" customHeight="1" x14ac:dyDescent="0.25">
      <c r="B35" s="98"/>
      <c r="C35" s="236"/>
      <c r="D35" s="236"/>
    </row>
    <row r="36" spans="2:11" ht="15" customHeight="1" x14ac:dyDescent="0.25">
      <c r="B36" s="237" t="s">
        <v>259</v>
      </c>
      <c r="C36" s="229">
        <f>+C18+C28+C34</f>
        <v>-5615390259.5719995</v>
      </c>
      <c r="D36" s="229">
        <f>+D18+D28+D34</f>
        <v>0</v>
      </c>
    </row>
    <row r="37" spans="2:11" ht="15" customHeight="1" x14ac:dyDescent="0.25">
      <c r="B37" s="430" t="s">
        <v>260</v>
      </c>
      <c r="C37" s="229">
        <v>7762127.2699999996</v>
      </c>
      <c r="D37" s="229">
        <v>0</v>
      </c>
    </row>
    <row r="38" spans="2:11" ht="15" customHeight="1" x14ac:dyDescent="0.25">
      <c r="B38" s="237" t="s">
        <v>261</v>
      </c>
      <c r="C38" s="229">
        <f>+BG!G11</f>
        <v>10100000000</v>
      </c>
      <c r="D38" s="229">
        <v>0</v>
      </c>
      <c r="I38" s="225"/>
    </row>
    <row r="39" spans="2:11" ht="15" customHeight="1" x14ac:dyDescent="0.25">
      <c r="C39" s="229"/>
      <c r="D39" s="229"/>
      <c r="I39" s="225"/>
    </row>
    <row r="40" spans="2:11" ht="15" customHeight="1" x14ac:dyDescent="0.25">
      <c r="B40" s="164" t="s">
        <v>262</v>
      </c>
      <c r="C40" s="93">
        <f>+SUM(C36:C38)</f>
        <v>4492371867.6980009</v>
      </c>
      <c r="D40" s="93">
        <f>+SUM(D36:D38)</f>
        <v>0</v>
      </c>
    </row>
    <row r="41" spans="2:11" ht="15" customHeight="1" x14ac:dyDescent="0.25">
      <c r="C41" s="221">
        <f>+BG!F13-C40</f>
        <v>1.1696815490722656E-2</v>
      </c>
      <c r="D41" s="221"/>
    </row>
    <row r="42" spans="2:11" ht="15" customHeight="1" x14ac:dyDescent="0.25">
      <c r="B42" s="238" t="s">
        <v>263</v>
      </c>
      <c r="C42" s="185"/>
      <c r="D42" s="216"/>
    </row>
    <row r="43" spans="2:11" ht="15" customHeight="1" x14ac:dyDescent="0.25">
      <c r="B43" s="69" t="s">
        <v>127</v>
      </c>
      <c r="C43" s="226">
        <f>+BG!F13</f>
        <v>4492371867.7096977</v>
      </c>
      <c r="D43" s="229">
        <v>0</v>
      </c>
    </row>
    <row r="44" spans="2:11" s="169" customFormat="1" ht="15" customHeight="1" x14ac:dyDescent="0.25">
      <c r="B44" s="69" t="s">
        <v>264</v>
      </c>
      <c r="C44" s="239"/>
      <c r="D44" s="240">
        <v>0</v>
      </c>
      <c r="I44" s="170"/>
      <c r="J44" s="241"/>
      <c r="K44" s="170"/>
    </row>
    <row r="45" spans="2:11" s="169" customFormat="1" ht="15" customHeight="1" thickBot="1" x14ac:dyDescent="0.3">
      <c r="B45" s="107" t="s">
        <v>265</v>
      </c>
      <c r="C45" s="242">
        <f>SUM(C43:C44)</f>
        <v>4492371867.7096977</v>
      </c>
      <c r="D45" s="243">
        <f>SUM(D43:D44)</f>
        <v>0</v>
      </c>
      <c r="I45" s="170"/>
      <c r="J45" s="241"/>
      <c r="K45" s="170"/>
    </row>
    <row r="46" spans="2:11" s="169" customFormat="1" ht="15" customHeight="1" thickTop="1" x14ac:dyDescent="0.25">
      <c r="C46" s="221">
        <f>+C40-C45</f>
        <v>-1.1696815490722656E-2</v>
      </c>
      <c r="D46" s="221">
        <f>+D40-D45</f>
        <v>0</v>
      </c>
      <c r="I46" s="170"/>
      <c r="J46" s="241"/>
      <c r="K46" s="170"/>
    </row>
    <row r="47" spans="2:11" ht="15" customHeight="1" x14ac:dyDescent="0.25">
      <c r="B47" s="62" t="str">
        <f>+ER!B59</f>
        <v>Las 20 notas que se acompañan forman parte integrante de estos estados.</v>
      </c>
      <c r="C47" s="221"/>
      <c r="D47" s="221"/>
    </row>
    <row r="48" spans="2:11" ht="15" customHeight="1" x14ac:dyDescent="0.25">
      <c r="B48" s="175"/>
      <c r="C48" s="118"/>
      <c r="D48" s="463"/>
      <c r="E48" s="463"/>
    </row>
    <row r="49" spans="2:5" ht="15" customHeight="1" x14ac:dyDescent="0.25">
      <c r="B49" s="176"/>
      <c r="C49" s="79"/>
      <c r="D49" s="463"/>
      <c r="E49" s="463"/>
    </row>
    <row r="50" spans="2:5" ht="15" customHeight="1" x14ac:dyDescent="0.25">
      <c r="C50" s="79"/>
      <c r="D50" s="144"/>
      <c r="E50" s="144"/>
    </row>
    <row r="51" spans="2:5" ht="15" customHeight="1" x14ac:dyDescent="0.25"/>
    <row r="52" spans="2:5" ht="15" customHeight="1" x14ac:dyDescent="0.25"/>
  </sheetData>
  <mergeCells count="5">
    <mergeCell ref="B4:D4"/>
    <mergeCell ref="B5:D5"/>
    <mergeCell ref="B6:D6"/>
    <mergeCell ref="D48:E48"/>
    <mergeCell ref="D49:E49"/>
  </mergeCell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0FED4-8F73-4357-952F-607069879111}">
  <sheetPr>
    <tabColor rgb="FF000099"/>
  </sheetPr>
  <dimension ref="B1:O192"/>
  <sheetViews>
    <sheetView showGridLines="0" zoomScale="70" zoomScaleNormal="70" zoomScaleSheetLayoutView="90" workbookViewId="0"/>
  </sheetViews>
  <sheetFormatPr baseColWidth="10" defaultColWidth="11.44140625" defaultRowHeight="15" x14ac:dyDescent="0.25"/>
  <cols>
    <col min="1" max="1" width="3.5546875" style="25" customWidth="1"/>
    <col min="2" max="2" width="36.109375" style="25" customWidth="1"/>
    <col min="3" max="3" width="47.5546875" style="25" customWidth="1"/>
    <col min="4" max="10" width="15.77734375" style="25" customWidth="1"/>
    <col min="11" max="11" width="12.5546875" style="25" customWidth="1"/>
    <col min="12" max="12" width="11.44140625" style="25"/>
    <col min="13" max="13" width="46.21875" style="244" customWidth="1"/>
    <col min="14" max="14" width="64.21875" style="59" customWidth="1"/>
    <col min="15" max="16384" width="11.44140625" style="25"/>
  </cols>
  <sheetData>
    <row r="1" spans="2:15" ht="15" customHeight="1" x14ac:dyDescent="0.25"/>
    <row r="2" spans="2:15" ht="15" customHeight="1" x14ac:dyDescent="0.25"/>
    <row r="3" spans="2:15" ht="68.400000000000006" customHeight="1" x14ac:dyDescent="0.25">
      <c r="M3" s="431"/>
      <c r="N3" s="245"/>
      <c r="O3" s="29"/>
    </row>
    <row r="4" spans="2:15" ht="15" customHeight="1" x14ac:dyDescent="0.25">
      <c r="B4" s="489" t="str">
        <f>+EVPN!A4</f>
        <v>FAMILIAR CASA DE BOLSA S.A.</v>
      </c>
      <c r="C4" s="489"/>
      <c r="D4" s="489"/>
      <c r="E4" s="489"/>
      <c r="F4" s="489"/>
      <c r="G4" s="489"/>
      <c r="H4" s="489"/>
      <c r="I4" s="489"/>
      <c r="J4" s="489"/>
      <c r="K4" s="489"/>
      <c r="O4" s="29"/>
    </row>
    <row r="5" spans="2:15" ht="15" customHeight="1" x14ac:dyDescent="0.25">
      <c r="B5" s="489" t="s">
        <v>266</v>
      </c>
      <c r="C5" s="489"/>
      <c r="D5" s="489"/>
      <c r="E5" s="489"/>
      <c r="F5" s="489"/>
      <c r="G5" s="489"/>
      <c r="H5" s="489"/>
      <c r="I5" s="489"/>
      <c r="J5" s="489"/>
      <c r="K5" s="489"/>
      <c r="O5" s="29"/>
    </row>
    <row r="6" spans="2:15" x14ac:dyDescent="0.25">
      <c r="K6" s="26" t="s">
        <v>35</v>
      </c>
      <c r="O6" s="29"/>
    </row>
    <row r="7" spans="2:15" x14ac:dyDescent="0.25">
      <c r="B7" s="28"/>
      <c r="C7" s="28"/>
      <c r="D7" s="28"/>
      <c r="E7" s="28"/>
      <c r="F7" s="28"/>
      <c r="G7" s="28"/>
      <c r="H7" s="28"/>
      <c r="I7" s="28"/>
      <c r="J7" s="28"/>
      <c r="K7" s="28"/>
      <c r="O7" s="29"/>
    </row>
    <row r="8" spans="2:15" x14ac:dyDescent="0.25">
      <c r="B8" s="461" t="s">
        <v>267</v>
      </c>
      <c r="C8" s="461"/>
      <c r="D8" s="461"/>
      <c r="O8" s="29"/>
    </row>
    <row r="9" spans="2:15" ht="10.050000000000001" customHeight="1" x14ac:dyDescent="0.25">
      <c r="B9" s="28"/>
      <c r="C9" s="28"/>
      <c r="D9" s="28"/>
      <c r="E9" s="28"/>
      <c r="F9" s="28"/>
      <c r="G9" s="28"/>
      <c r="H9" s="28"/>
      <c r="I9" s="28"/>
      <c r="J9" s="28"/>
      <c r="K9" s="28"/>
      <c r="O9" s="29"/>
    </row>
    <row r="10" spans="2:15" ht="39" customHeight="1" x14ac:dyDescent="0.25">
      <c r="B10" s="482" t="s">
        <v>517</v>
      </c>
      <c r="C10" s="482"/>
      <c r="D10" s="482"/>
      <c r="E10" s="482"/>
      <c r="F10" s="482"/>
      <c r="G10" s="482"/>
      <c r="H10" s="482"/>
      <c r="I10" s="482"/>
      <c r="J10" s="482"/>
      <c r="K10" s="482"/>
      <c r="M10" s="431"/>
      <c r="N10" s="245"/>
      <c r="O10" s="29"/>
    </row>
    <row r="11" spans="2:15" ht="10.050000000000001" customHeight="1" x14ac:dyDescent="0.25">
      <c r="B11" s="28"/>
      <c r="C11" s="28"/>
      <c r="D11" s="28"/>
      <c r="E11" s="28"/>
      <c r="F11" s="28"/>
      <c r="G11" s="28"/>
      <c r="H11" s="28"/>
      <c r="I11" s="28"/>
      <c r="J11" s="28"/>
      <c r="K11" s="28"/>
      <c r="O11" s="29"/>
    </row>
    <row r="12" spans="2:15" x14ac:dyDescent="0.25">
      <c r="B12" s="461" t="s">
        <v>268</v>
      </c>
      <c r="C12" s="461"/>
      <c r="D12" s="461"/>
      <c r="O12" s="29"/>
    </row>
    <row r="13" spans="2:15" x14ac:dyDescent="0.25">
      <c r="O13" s="29"/>
    </row>
    <row r="14" spans="2:15" x14ac:dyDescent="0.25">
      <c r="B14" s="27" t="s">
        <v>269</v>
      </c>
      <c r="O14" s="29"/>
    </row>
    <row r="15" spans="2:15" ht="6" customHeight="1" x14ac:dyDescent="0.25">
      <c r="B15" s="27"/>
      <c r="O15" s="29"/>
    </row>
    <row r="16" spans="2:15" ht="51" customHeight="1" x14ac:dyDescent="0.25">
      <c r="B16" s="478" t="s">
        <v>270</v>
      </c>
      <c r="C16" s="478"/>
      <c r="D16" s="478"/>
      <c r="E16" s="478"/>
      <c r="F16" s="478"/>
      <c r="G16" s="478"/>
      <c r="H16" s="478"/>
      <c r="I16" s="478"/>
      <c r="J16" s="478"/>
      <c r="K16" s="478"/>
      <c r="M16" s="431"/>
      <c r="N16" s="245"/>
      <c r="O16" s="29"/>
    </row>
    <row r="17" spans="2:15" ht="10.050000000000001" customHeight="1" x14ac:dyDescent="0.25">
      <c r="O17" s="29"/>
    </row>
    <row r="18" spans="2:15" ht="80.400000000000006" customHeight="1" x14ac:dyDescent="0.25">
      <c r="B18" s="488" t="s">
        <v>271</v>
      </c>
      <c r="C18" s="488"/>
      <c r="D18" s="488"/>
      <c r="E18" s="488"/>
      <c r="F18" s="488"/>
      <c r="G18" s="488"/>
      <c r="H18" s="488"/>
      <c r="I18" s="488"/>
      <c r="J18" s="488"/>
      <c r="K18" s="488"/>
      <c r="O18" s="432"/>
    </row>
    <row r="19" spans="2:15" ht="10.050000000000001" customHeight="1" x14ac:dyDescent="0.25">
      <c r="B19" s="27"/>
    </row>
    <row r="20" spans="2:15" ht="15" customHeight="1" x14ac:dyDescent="0.25">
      <c r="B20" s="27" t="s">
        <v>272</v>
      </c>
    </row>
    <row r="21" spans="2:15" ht="15" customHeight="1" x14ac:dyDescent="0.25"/>
    <row r="22" spans="2:15" ht="34.799999999999997" customHeight="1" x14ac:dyDescent="0.25">
      <c r="B22" s="478" t="s">
        <v>273</v>
      </c>
      <c r="C22" s="478"/>
      <c r="D22" s="478"/>
      <c r="E22" s="478"/>
      <c r="F22" s="478"/>
      <c r="G22" s="478"/>
      <c r="H22" s="478"/>
      <c r="I22" s="478"/>
      <c r="J22" s="478"/>
      <c r="K22" s="478"/>
    </row>
    <row r="23" spans="2:15" ht="15" customHeight="1" x14ac:dyDescent="0.25">
      <c r="B23" s="33"/>
      <c r="C23" s="33"/>
      <c r="D23" s="33"/>
      <c r="E23" s="33"/>
      <c r="F23" s="33"/>
      <c r="G23" s="33"/>
      <c r="H23" s="33"/>
      <c r="I23" s="33"/>
      <c r="J23" s="33"/>
      <c r="K23" s="33"/>
    </row>
    <row r="24" spans="2:15" x14ac:dyDescent="0.25">
      <c r="B24" s="461" t="s">
        <v>274</v>
      </c>
      <c r="C24" s="461"/>
      <c r="D24" s="461"/>
    </row>
    <row r="26" spans="2:15" x14ac:dyDescent="0.25">
      <c r="B26" s="247" t="s">
        <v>275</v>
      </c>
    </row>
    <row r="27" spans="2:15" ht="6" customHeight="1" x14ac:dyDescent="0.25">
      <c r="B27" s="27"/>
    </row>
    <row r="28" spans="2:15" s="248" customFormat="1" ht="31.8" customHeight="1" x14ac:dyDescent="0.25">
      <c r="B28" s="478" t="s">
        <v>276</v>
      </c>
      <c r="C28" s="478"/>
      <c r="D28" s="478"/>
      <c r="E28" s="478"/>
      <c r="F28" s="478"/>
      <c r="G28" s="478"/>
      <c r="H28" s="478"/>
      <c r="I28" s="478"/>
      <c r="J28" s="478"/>
      <c r="K28" s="478"/>
      <c r="M28" s="249"/>
      <c r="N28" s="250"/>
    </row>
    <row r="29" spans="2:15" s="248" customFormat="1" ht="6" customHeight="1" x14ac:dyDescent="0.25">
      <c r="B29" s="33"/>
      <c r="C29" s="33"/>
      <c r="D29" s="33"/>
      <c r="E29" s="33"/>
      <c r="F29" s="33"/>
      <c r="G29" s="33"/>
      <c r="H29" s="33"/>
      <c r="I29" s="33"/>
      <c r="J29" s="33"/>
      <c r="K29" s="33"/>
      <c r="M29" s="249"/>
      <c r="N29" s="250"/>
    </row>
    <row r="30" spans="2:15" s="248" customFormat="1" ht="24" customHeight="1" x14ac:dyDescent="0.25">
      <c r="B30" s="481" t="s">
        <v>277</v>
      </c>
      <c r="C30" s="481"/>
      <c r="D30" s="481"/>
      <c r="E30" s="481"/>
      <c r="F30" s="481"/>
      <c r="G30" s="481"/>
      <c r="H30" s="481"/>
      <c r="I30" s="481"/>
      <c r="J30" s="481"/>
      <c r="K30" s="481"/>
      <c r="M30" s="249"/>
      <c r="N30" s="250"/>
    </row>
    <row r="31" spans="2:15" ht="12" customHeight="1" x14ac:dyDescent="0.25"/>
    <row r="32" spans="2:15" x14ac:dyDescent="0.25">
      <c r="B32" s="27" t="s">
        <v>278</v>
      </c>
    </row>
    <row r="33" spans="2:14" ht="6" customHeight="1" x14ac:dyDescent="0.25">
      <c r="B33" s="27"/>
    </row>
    <row r="34" spans="2:14" s="248" customFormat="1" ht="69.599999999999994" customHeight="1" x14ac:dyDescent="0.25">
      <c r="B34" s="477" t="s">
        <v>279</v>
      </c>
      <c r="C34" s="477"/>
      <c r="D34" s="477"/>
      <c r="E34" s="477"/>
      <c r="F34" s="477"/>
      <c r="G34" s="477"/>
      <c r="H34" s="477"/>
      <c r="I34" s="477"/>
      <c r="J34" s="477"/>
      <c r="K34" s="477"/>
      <c r="M34" s="249"/>
      <c r="N34" s="250"/>
    </row>
    <row r="35" spans="2:14" ht="6" customHeight="1" x14ac:dyDescent="0.25">
      <c r="B35" s="252"/>
      <c r="C35" s="252"/>
      <c r="D35" s="252"/>
      <c r="E35" s="252"/>
      <c r="F35" s="252"/>
      <c r="G35" s="252"/>
      <c r="H35" s="252"/>
      <c r="I35" s="252"/>
      <c r="J35" s="252"/>
      <c r="K35" s="28"/>
    </row>
    <row r="36" spans="2:14" ht="15" customHeight="1" x14ac:dyDescent="0.25">
      <c r="B36" s="485" t="s">
        <v>280</v>
      </c>
      <c r="C36" s="485"/>
      <c r="D36" s="485"/>
      <c r="E36" s="485"/>
      <c r="F36" s="485"/>
      <c r="G36" s="485"/>
      <c r="H36" s="485"/>
      <c r="I36" s="485"/>
      <c r="J36" s="485"/>
      <c r="K36" s="28"/>
    </row>
    <row r="37" spans="2:14" ht="6" customHeight="1" x14ac:dyDescent="0.25">
      <c r="B37" s="253"/>
      <c r="C37" s="253"/>
      <c r="D37" s="253"/>
      <c r="E37" s="253"/>
      <c r="F37" s="253"/>
      <c r="G37" s="253"/>
      <c r="H37" s="253"/>
      <c r="I37" s="253"/>
      <c r="J37" s="253"/>
      <c r="K37" s="28"/>
    </row>
    <row r="38" spans="2:14" ht="34.799999999999997" customHeight="1" x14ac:dyDescent="0.25">
      <c r="B38" s="482" t="s">
        <v>281</v>
      </c>
      <c r="C38" s="482"/>
      <c r="D38" s="482"/>
      <c r="E38" s="482"/>
      <c r="F38" s="482"/>
      <c r="G38" s="482"/>
      <c r="H38" s="482"/>
      <c r="I38" s="482"/>
      <c r="J38" s="482"/>
      <c r="K38" s="482"/>
    </row>
    <row r="39" spans="2:14" ht="6" customHeight="1" x14ac:dyDescent="0.25">
      <c r="B39" s="252"/>
      <c r="C39" s="252"/>
      <c r="D39" s="252"/>
      <c r="E39" s="252"/>
      <c r="F39" s="252"/>
      <c r="G39" s="252"/>
      <c r="H39" s="252"/>
      <c r="I39" s="252"/>
      <c r="J39" s="252"/>
      <c r="K39" s="28"/>
    </row>
    <row r="40" spans="2:14" ht="15" customHeight="1" x14ac:dyDescent="0.25">
      <c r="B40" s="481" t="s">
        <v>282</v>
      </c>
      <c r="C40" s="481"/>
      <c r="D40" s="481"/>
      <c r="E40" s="481"/>
      <c r="F40" s="481"/>
      <c r="G40" s="481"/>
      <c r="H40" s="481"/>
      <c r="I40" s="481"/>
      <c r="J40" s="481"/>
      <c r="K40" s="481"/>
    </row>
    <row r="41" spans="2:14" ht="6" customHeight="1" x14ac:dyDescent="0.25">
      <c r="B41" s="251"/>
      <c r="C41" s="251"/>
      <c r="D41" s="251"/>
      <c r="E41" s="251"/>
      <c r="F41" s="251"/>
      <c r="G41" s="251"/>
      <c r="H41" s="251"/>
      <c r="I41" s="251"/>
      <c r="J41" s="251"/>
      <c r="K41" s="251"/>
    </row>
    <row r="42" spans="2:14" ht="33" customHeight="1" x14ac:dyDescent="0.25">
      <c r="B42" s="482" t="s">
        <v>283</v>
      </c>
      <c r="C42" s="482"/>
      <c r="D42" s="482"/>
      <c r="E42" s="482"/>
      <c r="F42" s="482"/>
      <c r="G42" s="482"/>
      <c r="H42" s="482"/>
      <c r="I42" s="482"/>
      <c r="J42" s="482"/>
      <c r="K42" s="482"/>
    </row>
    <row r="43" spans="2:14" s="248" customFormat="1" ht="6" customHeight="1" x14ac:dyDescent="0.25">
      <c r="B43" s="486"/>
      <c r="C43" s="486"/>
      <c r="D43" s="486"/>
      <c r="E43" s="486"/>
      <c r="F43" s="486"/>
      <c r="G43" s="486"/>
      <c r="H43" s="486"/>
      <c r="I43" s="486"/>
      <c r="J43" s="486"/>
      <c r="K43" s="486"/>
      <c r="M43" s="249"/>
      <c r="N43" s="250"/>
    </row>
    <row r="44" spans="2:14" s="248" customFormat="1" ht="35.4" customHeight="1" x14ac:dyDescent="0.25">
      <c r="B44" s="487" t="s">
        <v>284</v>
      </c>
      <c r="C44" s="487"/>
      <c r="D44" s="487"/>
      <c r="E44" s="487"/>
      <c r="F44" s="487"/>
      <c r="G44" s="487"/>
      <c r="H44" s="487"/>
      <c r="I44" s="487"/>
      <c r="J44" s="487"/>
      <c r="K44" s="487"/>
      <c r="M44" s="433"/>
      <c r="N44" s="255"/>
    </row>
    <row r="45" spans="2:14" ht="6" customHeight="1" x14ac:dyDescent="0.25">
      <c r="B45" s="252"/>
      <c r="C45" s="252"/>
      <c r="D45" s="252"/>
      <c r="E45" s="252"/>
      <c r="F45" s="252"/>
      <c r="G45" s="252"/>
      <c r="H45" s="252"/>
      <c r="I45" s="252"/>
      <c r="J45" s="252"/>
      <c r="K45" s="28"/>
    </row>
    <row r="46" spans="2:14" ht="6" customHeight="1" x14ac:dyDescent="0.25">
      <c r="B46" s="34"/>
      <c r="C46" s="34"/>
      <c r="D46" s="34"/>
      <c r="E46" s="34"/>
      <c r="F46" s="34"/>
      <c r="G46" s="34"/>
      <c r="H46" s="34"/>
      <c r="I46" s="34"/>
      <c r="J46" s="34"/>
      <c r="K46" s="34"/>
    </row>
    <row r="47" spans="2:14" ht="15" customHeight="1" x14ac:dyDescent="0.25">
      <c r="B47" s="256" t="s">
        <v>285</v>
      </c>
      <c r="C47" s="28"/>
      <c r="D47" s="28"/>
      <c r="E47" s="28"/>
      <c r="F47" s="28"/>
      <c r="G47" s="28"/>
      <c r="H47" s="28"/>
      <c r="I47" s="28"/>
      <c r="J47" s="28"/>
      <c r="K47" s="28"/>
    </row>
    <row r="48" spans="2:14" ht="6" customHeight="1" x14ac:dyDescent="0.25">
      <c r="B48" s="256"/>
      <c r="C48" s="28"/>
      <c r="D48" s="28"/>
      <c r="E48" s="28"/>
      <c r="F48" s="28"/>
      <c r="G48" s="28"/>
      <c r="H48" s="28"/>
      <c r="I48" s="28"/>
      <c r="J48" s="28"/>
      <c r="K48" s="28"/>
    </row>
    <row r="49" spans="2:14" s="248" customFormat="1" ht="75.599999999999994" customHeight="1" x14ac:dyDescent="0.25">
      <c r="B49" s="482" t="s">
        <v>286</v>
      </c>
      <c r="C49" s="482"/>
      <c r="D49" s="482"/>
      <c r="E49" s="482"/>
      <c r="F49" s="482"/>
      <c r="G49" s="482"/>
      <c r="H49" s="482"/>
      <c r="I49" s="482"/>
      <c r="J49" s="482"/>
      <c r="K49" s="482"/>
      <c r="M49" s="249"/>
      <c r="N49" s="250"/>
    </row>
    <row r="50" spans="2:14" s="248" customFormat="1" ht="6" customHeight="1" x14ac:dyDescent="0.25">
      <c r="B50" s="33"/>
      <c r="C50" s="33"/>
      <c r="D50" s="33"/>
      <c r="E50" s="33"/>
      <c r="F50" s="33"/>
      <c r="G50" s="33"/>
      <c r="H50" s="33"/>
      <c r="I50" s="33"/>
      <c r="J50" s="33"/>
      <c r="K50" s="33"/>
      <c r="M50" s="249"/>
      <c r="N50" s="250"/>
    </row>
    <row r="51" spans="2:14" s="248" customFormat="1" ht="40.200000000000003" customHeight="1" x14ac:dyDescent="0.25">
      <c r="B51" s="33"/>
      <c r="C51" s="42" t="s">
        <v>287</v>
      </c>
      <c r="D51" s="257" t="s">
        <v>288</v>
      </c>
      <c r="E51" s="257" t="s">
        <v>289</v>
      </c>
      <c r="G51" s="33"/>
      <c r="H51" s="33"/>
      <c r="I51" s="33"/>
      <c r="J51" s="33"/>
      <c r="K51" s="33"/>
      <c r="M51" s="249"/>
      <c r="N51" s="59"/>
    </row>
    <row r="52" spans="2:14" s="248" customFormat="1" ht="15" customHeight="1" x14ac:dyDescent="0.25">
      <c r="C52" s="258" t="s">
        <v>158</v>
      </c>
      <c r="D52" s="259">
        <v>5</v>
      </c>
      <c r="E52" s="260">
        <v>0.1</v>
      </c>
      <c r="F52" s="33"/>
      <c r="G52" s="33"/>
      <c r="H52" s="33"/>
      <c r="I52" s="33"/>
      <c r="J52" s="33"/>
      <c r="K52" s="33"/>
      <c r="M52" s="249"/>
      <c r="N52" s="250"/>
    </row>
    <row r="53" spans="2:14" s="248" customFormat="1" ht="15" customHeight="1" x14ac:dyDescent="0.25">
      <c r="C53" s="258" t="s">
        <v>159</v>
      </c>
      <c r="D53" s="259">
        <v>2</v>
      </c>
      <c r="E53" s="260">
        <v>0.1</v>
      </c>
      <c r="F53" s="33"/>
      <c r="G53" s="33"/>
      <c r="H53" s="33"/>
      <c r="I53" s="33"/>
      <c r="J53" s="33"/>
      <c r="K53" s="33"/>
      <c r="M53" s="249"/>
      <c r="N53" s="250"/>
    </row>
    <row r="54" spans="2:14" s="248" customFormat="1" ht="15" customHeight="1" x14ac:dyDescent="0.25">
      <c r="C54" s="258" t="s">
        <v>290</v>
      </c>
      <c r="D54" s="259">
        <v>5</v>
      </c>
      <c r="E54" s="260">
        <v>0.1</v>
      </c>
      <c r="F54" s="33"/>
      <c r="G54" s="33"/>
      <c r="H54" s="33"/>
      <c r="I54" s="33"/>
      <c r="J54" s="33"/>
      <c r="K54" s="33"/>
      <c r="M54" s="249"/>
      <c r="N54" s="250"/>
    </row>
    <row r="55" spans="2:14" s="248" customFormat="1" ht="15" customHeight="1" x14ac:dyDescent="0.25">
      <c r="C55" s="258" t="s">
        <v>161</v>
      </c>
      <c r="D55" s="259">
        <v>10</v>
      </c>
      <c r="E55" s="259">
        <v>0</v>
      </c>
      <c r="F55" s="32"/>
      <c r="G55" s="32"/>
      <c r="H55" s="32"/>
      <c r="I55" s="32"/>
      <c r="J55" s="32"/>
      <c r="K55" s="32"/>
      <c r="M55" s="433"/>
      <c r="N55" s="261"/>
    </row>
    <row r="56" spans="2:14" ht="35.4" customHeight="1" x14ac:dyDescent="0.25">
      <c r="B56" s="483"/>
      <c r="C56" s="483"/>
      <c r="D56" s="483"/>
      <c r="E56" s="483"/>
      <c r="F56" s="483"/>
      <c r="G56" s="483"/>
      <c r="H56" s="483"/>
      <c r="I56" s="483"/>
      <c r="J56" s="483"/>
      <c r="K56" s="483"/>
      <c r="N56" s="29"/>
    </row>
    <row r="57" spans="2:14" ht="6" customHeight="1" x14ac:dyDescent="0.25">
      <c r="B57" s="34"/>
      <c r="C57" s="34"/>
      <c r="D57" s="34"/>
      <c r="E57" s="34"/>
      <c r="F57" s="34"/>
      <c r="G57" s="34"/>
      <c r="H57" s="34"/>
      <c r="I57" s="34"/>
      <c r="J57" s="34"/>
      <c r="K57" s="34"/>
    </row>
    <row r="58" spans="2:14" ht="15" customHeight="1" x14ac:dyDescent="0.25">
      <c r="B58" s="481" t="s">
        <v>291</v>
      </c>
      <c r="C58" s="481"/>
      <c r="D58" s="481"/>
      <c r="E58" s="481"/>
      <c r="F58" s="481"/>
      <c r="G58" s="481"/>
      <c r="H58" s="481"/>
      <c r="I58" s="481"/>
      <c r="J58" s="481"/>
      <c r="K58" s="481"/>
    </row>
    <row r="59" spans="2:14" ht="6" customHeight="1" x14ac:dyDescent="0.25">
      <c r="B59" s="251"/>
      <c r="C59" s="251"/>
      <c r="D59" s="251"/>
      <c r="E59" s="251"/>
      <c r="F59" s="251"/>
      <c r="G59" s="251"/>
      <c r="H59" s="251"/>
      <c r="I59" s="251"/>
      <c r="J59" s="251"/>
      <c r="K59" s="251"/>
    </row>
    <row r="60" spans="2:14" s="248" customFormat="1" ht="43.2" customHeight="1" x14ac:dyDescent="0.25">
      <c r="B60" s="478" t="s">
        <v>292</v>
      </c>
      <c r="C60" s="478"/>
      <c r="D60" s="478"/>
      <c r="E60" s="478"/>
      <c r="F60" s="478"/>
      <c r="G60" s="478"/>
      <c r="H60" s="478"/>
      <c r="I60" s="478"/>
      <c r="J60" s="478"/>
      <c r="K60" s="478"/>
      <c r="M60" s="249"/>
      <c r="N60" s="250"/>
    </row>
    <row r="61" spans="2:14" ht="6" hidden="1" customHeight="1" x14ac:dyDescent="0.25">
      <c r="B61" s="34"/>
      <c r="C61" s="34"/>
      <c r="D61" s="34"/>
      <c r="E61" s="34"/>
      <c r="F61" s="34"/>
      <c r="G61" s="34"/>
      <c r="H61" s="34"/>
      <c r="I61" s="34"/>
      <c r="J61" s="34"/>
      <c r="K61" s="34"/>
    </row>
    <row r="62" spans="2:14" ht="39.6" customHeight="1" x14ac:dyDescent="0.25">
      <c r="B62" s="34"/>
      <c r="C62" s="42" t="s">
        <v>287</v>
      </c>
      <c r="D62" s="257" t="s">
        <v>288</v>
      </c>
      <c r="E62" s="34"/>
      <c r="F62" s="34"/>
      <c r="G62" s="34"/>
      <c r="H62" s="34"/>
      <c r="I62" s="34"/>
      <c r="J62" s="34"/>
      <c r="K62" s="34"/>
    </row>
    <row r="63" spans="2:14" ht="15" customHeight="1" x14ac:dyDescent="0.25">
      <c r="B63" s="34"/>
      <c r="C63" s="258" t="s">
        <v>293</v>
      </c>
      <c r="D63" s="259">
        <v>3</v>
      </c>
      <c r="E63" s="34"/>
      <c r="F63" s="34"/>
      <c r="G63" s="34"/>
      <c r="H63" s="34"/>
      <c r="I63" s="34"/>
      <c r="J63" s="34"/>
      <c r="K63" s="34"/>
    </row>
    <row r="64" spans="2:14" ht="15" customHeight="1" x14ac:dyDescent="0.25">
      <c r="B64" s="34"/>
      <c r="C64" s="34"/>
      <c r="D64" s="34"/>
      <c r="E64" s="34"/>
      <c r="F64" s="34"/>
      <c r="G64" s="34"/>
      <c r="H64" s="34"/>
      <c r="I64" s="34"/>
      <c r="J64" s="34"/>
      <c r="K64" s="34"/>
    </row>
    <row r="65" spans="2:14" s="248" customFormat="1" ht="16.2" customHeight="1" x14ac:dyDescent="0.25">
      <c r="B65" s="480" t="s">
        <v>294</v>
      </c>
      <c r="C65" s="480"/>
      <c r="D65" s="480"/>
      <c r="E65" s="480"/>
      <c r="F65" s="480"/>
      <c r="G65" s="480"/>
      <c r="H65" s="480"/>
      <c r="I65" s="480"/>
      <c r="J65" s="480"/>
      <c r="K65" s="480"/>
      <c r="M65" s="249"/>
      <c r="N65" s="250"/>
    </row>
    <row r="66" spans="2:14" s="29" customFormat="1" ht="15" customHeight="1" x14ac:dyDescent="0.25">
      <c r="B66" s="484" t="s">
        <v>295</v>
      </c>
      <c r="C66" s="484"/>
      <c r="D66" s="484"/>
      <c r="E66" s="484"/>
      <c r="F66" s="484"/>
      <c r="G66" s="484"/>
      <c r="H66" s="484"/>
      <c r="I66" s="484"/>
      <c r="J66" s="484"/>
      <c r="K66" s="484"/>
      <c r="M66" s="244"/>
      <c r="N66" s="59"/>
    </row>
    <row r="67" spans="2:14" ht="6" customHeight="1" x14ac:dyDescent="0.25">
      <c r="B67" s="251"/>
      <c r="C67" s="251"/>
      <c r="D67" s="251"/>
      <c r="E67" s="251"/>
      <c r="F67" s="251"/>
      <c r="G67" s="251"/>
      <c r="H67" s="251"/>
      <c r="I67" s="251"/>
      <c r="J67" s="251"/>
      <c r="K67" s="251"/>
    </row>
    <row r="68" spans="2:14" s="248" customFormat="1" ht="17.399999999999999" customHeight="1" x14ac:dyDescent="0.25">
      <c r="B68" s="478" t="s">
        <v>296</v>
      </c>
      <c r="C68" s="478"/>
      <c r="D68" s="478"/>
      <c r="E68" s="478"/>
      <c r="F68" s="478"/>
      <c r="G68" s="478"/>
      <c r="H68" s="478"/>
      <c r="I68" s="478"/>
      <c r="J68" s="478"/>
      <c r="K68" s="478"/>
      <c r="M68" s="249"/>
      <c r="N68" s="250"/>
    </row>
    <row r="69" spans="2:14" ht="10.050000000000001" customHeight="1" x14ac:dyDescent="0.25">
      <c r="B69" s="34"/>
      <c r="C69" s="34"/>
      <c r="D69" s="34"/>
      <c r="E69" s="34"/>
      <c r="F69" s="34"/>
      <c r="G69" s="34"/>
      <c r="H69" s="34"/>
      <c r="I69" s="34"/>
      <c r="J69" s="34"/>
      <c r="K69" s="34"/>
    </row>
    <row r="70" spans="2:14" ht="15" customHeight="1" x14ac:dyDescent="0.25">
      <c r="B70" s="481" t="s">
        <v>297</v>
      </c>
      <c r="C70" s="481"/>
      <c r="D70" s="481"/>
      <c r="E70" s="481"/>
      <c r="F70" s="481"/>
      <c r="G70" s="481"/>
      <c r="H70" s="481"/>
      <c r="I70" s="481"/>
      <c r="J70" s="481"/>
      <c r="K70" s="481"/>
    </row>
    <row r="71" spans="2:14" ht="6" customHeight="1" x14ac:dyDescent="0.25">
      <c r="B71" s="251"/>
      <c r="C71" s="251"/>
      <c r="D71" s="251"/>
      <c r="E71" s="251"/>
      <c r="F71" s="251"/>
      <c r="G71" s="251"/>
      <c r="H71" s="251"/>
      <c r="I71" s="251"/>
      <c r="J71" s="251"/>
      <c r="K71" s="251"/>
    </row>
    <row r="72" spans="2:14" s="248" customFormat="1" ht="36" customHeight="1" x14ac:dyDescent="0.25">
      <c r="B72" s="478" t="s">
        <v>298</v>
      </c>
      <c r="C72" s="478"/>
      <c r="D72" s="478"/>
      <c r="E72" s="478"/>
      <c r="F72" s="478"/>
      <c r="G72" s="478"/>
      <c r="H72" s="478"/>
      <c r="I72" s="478"/>
      <c r="J72" s="478"/>
      <c r="K72" s="478"/>
      <c r="M72" s="249"/>
      <c r="N72" s="250"/>
    </row>
    <row r="73" spans="2:14" ht="10.050000000000001" customHeight="1" x14ac:dyDescent="0.25">
      <c r="B73" s="34"/>
      <c r="C73" s="34"/>
      <c r="D73" s="34"/>
      <c r="E73" s="34"/>
      <c r="F73" s="34"/>
      <c r="G73" s="34"/>
      <c r="H73" s="34"/>
      <c r="I73" s="34"/>
      <c r="J73" s="34"/>
      <c r="K73" s="34"/>
    </row>
    <row r="74" spans="2:14" ht="15" customHeight="1" x14ac:dyDescent="0.25">
      <c r="B74" s="481" t="s">
        <v>299</v>
      </c>
      <c r="C74" s="481"/>
      <c r="D74" s="481"/>
      <c r="E74" s="481"/>
      <c r="F74" s="481"/>
      <c r="G74" s="481"/>
      <c r="H74" s="481"/>
      <c r="I74" s="481"/>
      <c r="J74" s="481"/>
      <c r="K74" s="481"/>
    </row>
    <row r="75" spans="2:14" ht="6" customHeight="1" x14ac:dyDescent="0.25">
      <c r="B75" s="251"/>
      <c r="C75" s="251"/>
      <c r="D75" s="251"/>
      <c r="E75" s="251"/>
      <c r="F75" s="251"/>
      <c r="G75" s="251"/>
      <c r="H75" s="251"/>
      <c r="I75" s="251"/>
      <c r="J75" s="251"/>
      <c r="K75" s="251"/>
    </row>
    <row r="76" spans="2:14" s="248" customFormat="1" ht="17.399999999999999" customHeight="1" x14ac:dyDescent="0.25">
      <c r="B76" s="478" t="s">
        <v>300</v>
      </c>
      <c r="C76" s="478"/>
      <c r="D76" s="478"/>
      <c r="E76" s="478"/>
      <c r="F76" s="478"/>
      <c r="G76" s="478"/>
      <c r="H76" s="478"/>
      <c r="I76" s="478"/>
      <c r="J76" s="478"/>
      <c r="K76" s="478"/>
      <c r="M76" s="249"/>
      <c r="N76" s="250"/>
    </row>
    <row r="77" spans="2:14" ht="10.050000000000001" customHeight="1" x14ac:dyDescent="0.25">
      <c r="B77" s="34"/>
      <c r="C77" s="34"/>
      <c r="D77" s="34"/>
      <c r="E77" s="34"/>
      <c r="F77" s="34"/>
      <c r="G77" s="34"/>
      <c r="H77" s="34"/>
      <c r="I77" s="34"/>
      <c r="J77" s="34"/>
      <c r="K77" s="34"/>
    </row>
    <row r="78" spans="2:14" ht="15" customHeight="1" x14ac:dyDescent="0.25">
      <c r="B78" s="481" t="s">
        <v>301</v>
      </c>
      <c r="C78" s="481"/>
      <c r="D78" s="481"/>
      <c r="E78" s="481"/>
      <c r="F78" s="481"/>
      <c r="G78" s="481"/>
      <c r="H78" s="481"/>
      <c r="I78" s="481"/>
      <c r="J78" s="481"/>
      <c r="K78" s="481"/>
    </row>
    <row r="79" spans="2:14" ht="6" customHeight="1" x14ac:dyDescent="0.25">
      <c r="B79" s="251"/>
      <c r="C79" s="251"/>
      <c r="D79" s="251"/>
      <c r="E79" s="251"/>
      <c r="F79" s="251"/>
      <c r="G79" s="251"/>
      <c r="H79" s="251"/>
      <c r="I79" s="251"/>
      <c r="J79" s="251"/>
      <c r="K79" s="251"/>
    </row>
    <row r="80" spans="2:14" s="248" customFormat="1" ht="37.799999999999997" customHeight="1" x14ac:dyDescent="0.25">
      <c r="B80" s="478" t="s">
        <v>302</v>
      </c>
      <c r="C80" s="478"/>
      <c r="D80" s="478"/>
      <c r="E80" s="478"/>
      <c r="F80" s="478"/>
      <c r="G80" s="478"/>
      <c r="H80" s="478"/>
      <c r="I80" s="478"/>
      <c r="J80" s="478"/>
      <c r="K80" s="478"/>
      <c r="M80" s="249"/>
      <c r="N80" s="250"/>
    </row>
    <row r="81" spans="2:14" ht="10.050000000000001" customHeight="1" x14ac:dyDescent="0.25">
      <c r="B81" s="34"/>
      <c r="C81" s="34"/>
      <c r="D81" s="34"/>
      <c r="E81" s="34"/>
      <c r="F81" s="34"/>
      <c r="G81" s="34"/>
      <c r="H81" s="34"/>
      <c r="I81" s="34"/>
      <c r="J81" s="34"/>
      <c r="K81" s="34"/>
    </row>
    <row r="82" spans="2:14" ht="15" customHeight="1" x14ac:dyDescent="0.25">
      <c r="B82" s="262" t="s">
        <v>303</v>
      </c>
      <c r="C82" s="28"/>
      <c r="D82" s="28"/>
      <c r="E82" s="28"/>
      <c r="F82" s="28"/>
      <c r="G82" s="28"/>
      <c r="H82" s="28"/>
      <c r="I82" s="28"/>
      <c r="J82" s="28"/>
      <c r="K82" s="28"/>
    </row>
    <row r="83" spans="2:14" ht="6" customHeight="1" x14ac:dyDescent="0.25">
      <c r="B83" s="262"/>
      <c r="C83" s="28"/>
      <c r="D83" s="28"/>
      <c r="E83" s="28"/>
      <c r="F83" s="28"/>
      <c r="G83" s="28"/>
      <c r="H83" s="28"/>
      <c r="I83" s="28"/>
      <c r="J83" s="28"/>
      <c r="K83" s="28"/>
    </row>
    <row r="84" spans="2:14" s="248" customFormat="1" ht="53.4" customHeight="1" x14ac:dyDescent="0.25">
      <c r="B84" s="478" t="s">
        <v>304</v>
      </c>
      <c r="C84" s="478"/>
      <c r="D84" s="478"/>
      <c r="E84" s="478"/>
      <c r="F84" s="478"/>
      <c r="G84" s="478"/>
      <c r="H84" s="478"/>
      <c r="I84" s="478"/>
      <c r="J84" s="478"/>
      <c r="K84" s="478"/>
      <c r="M84" s="249"/>
      <c r="N84" s="250"/>
    </row>
    <row r="85" spans="2:14" ht="10.050000000000001" customHeight="1" x14ac:dyDescent="0.25">
      <c r="B85" s="34"/>
      <c r="C85" s="34"/>
      <c r="D85" s="34"/>
      <c r="E85" s="34"/>
      <c r="F85" s="34"/>
      <c r="G85" s="34"/>
      <c r="H85" s="34"/>
      <c r="I85" s="34"/>
      <c r="J85" s="34"/>
      <c r="K85" s="34"/>
    </row>
    <row r="86" spans="2:14" ht="15" customHeight="1" x14ac:dyDescent="0.25">
      <c r="B86" s="262" t="s">
        <v>305</v>
      </c>
      <c r="C86" s="28"/>
      <c r="D86" s="28"/>
      <c r="E86" s="28"/>
      <c r="F86" s="28"/>
      <c r="G86" s="28"/>
      <c r="H86" s="28"/>
      <c r="I86" s="28"/>
      <c r="J86" s="28"/>
      <c r="K86" s="28"/>
    </row>
    <row r="87" spans="2:14" ht="6" customHeight="1" x14ac:dyDescent="0.25">
      <c r="B87" s="262"/>
      <c r="C87" s="28"/>
      <c r="D87" s="28"/>
      <c r="E87" s="28"/>
      <c r="F87" s="28"/>
      <c r="G87" s="28"/>
      <c r="H87" s="28"/>
      <c r="I87" s="28"/>
      <c r="J87" s="28"/>
      <c r="K87" s="28"/>
    </row>
    <row r="88" spans="2:14" s="248" customFormat="1" ht="54" customHeight="1" x14ac:dyDescent="0.25">
      <c r="B88" s="479" t="s">
        <v>306</v>
      </c>
      <c r="C88" s="479"/>
      <c r="D88" s="479"/>
      <c r="E88" s="479"/>
      <c r="F88" s="479"/>
      <c r="G88" s="479"/>
      <c r="H88" s="479"/>
      <c r="I88" s="479"/>
      <c r="J88" s="479"/>
      <c r="K88" s="479"/>
      <c r="M88" s="263"/>
      <c r="N88" s="250"/>
    </row>
    <row r="89" spans="2:14" ht="10.050000000000001" customHeight="1" x14ac:dyDescent="0.25">
      <c r="B89" s="34"/>
      <c r="C89" s="34"/>
      <c r="D89" s="34"/>
      <c r="E89" s="34"/>
      <c r="F89" s="34"/>
      <c r="G89" s="34"/>
      <c r="H89" s="34"/>
      <c r="I89" s="34"/>
      <c r="J89" s="34"/>
      <c r="K89" s="34"/>
    </row>
    <row r="90" spans="2:14" ht="15" customHeight="1" x14ac:dyDescent="0.25">
      <c r="B90" s="480" t="s">
        <v>307</v>
      </c>
      <c r="C90" s="480"/>
      <c r="D90" s="480"/>
      <c r="E90" s="480"/>
      <c r="F90" s="480"/>
      <c r="G90" s="480"/>
      <c r="H90" s="480"/>
      <c r="I90" s="480"/>
      <c r="J90" s="480"/>
      <c r="K90" s="480"/>
    </row>
    <row r="91" spans="2:14" ht="6" customHeight="1" x14ac:dyDescent="0.25">
      <c r="B91" s="251"/>
      <c r="C91" s="251"/>
      <c r="D91" s="251"/>
      <c r="E91" s="251"/>
      <c r="F91" s="251"/>
      <c r="G91" s="251"/>
      <c r="H91" s="251"/>
      <c r="I91" s="251"/>
      <c r="J91" s="251"/>
      <c r="K91" s="251"/>
    </row>
    <row r="92" spans="2:14" s="248" customFormat="1" ht="17.399999999999999" customHeight="1" x14ac:dyDescent="0.25">
      <c r="B92" s="477" t="s">
        <v>308</v>
      </c>
      <c r="C92" s="477"/>
      <c r="D92" s="477"/>
      <c r="E92" s="477"/>
      <c r="F92" s="477"/>
      <c r="G92" s="477"/>
      <c r="H92" s="477"/>
      <c r="I92" s="477"/>
      <c r="J92" s="477"/>
      <c r="K92" s="477"/>
      <c r="M92" s="249"/>
      <c r="N92" s="250"/>
    </row>
    <row r="93" spans="2:14" ht="10.050000000000001" customHeight="1" x14ac:dyDescent="0.25">
      <c r="B93" s="34"/>
      <c r="C93" s="34"/>
      <c r="D93" s="34"/>
      <c r="E93" s="34"/>
      <c r="F93" s="34"/>
      <c r="G93" s="34"/>
      <c r="H93" s="34"/>
      <c r="I93" s="34"/>
      <c r="J93" s="34"/>
      <c r="K93" s="34"/>
    </row>
    <row r="94" spans="2:14" ht="15" customHeight="1" x14ac:dyDescent="0.25">
      <c r="B94" s="480" t="s">
        <v>309</v>
      </c>
      <c r="C94" s="480"/>
      <c r="D94" s="480"/>
      <c r="E94" s="480"/>
      <c r="F94" s="480"/>
      <c r="G94" s="480"/>
      <c r="H94" s="480"/>
      <c r="I94" s="480"/>
      <c r="J94" s="480"/>
      <c r="K94" s="480"/>
    </row>
    <row r="95" spans="2:14" ht="6" customHeight="1" x14ac:dyDescent="0.25">
      <c r="B95" s="251"/>
      <c r="C95" s="251"/>
      <c r="D95" s="251"/>
      <c r="E95" s="251"/>
      <c r="F95" s="251"/>
      <c r="G95" s="251"/>
      <c r="H95" s="251"/>
      <c r="I95" s="251"/>
      <c r="J95" s="251"/>
      <c r="K95" s="251"/>
    </row>
    <row r="96" spans="2:14" ht="15" customHeight="1" x14ac:dyDescent="0.25">
      <c r="B96" s="264" t="s">
        <v>310</v>
      </c>
      <c r="C96" s="254"/>
      <c r="D96" s="254"/>
      <c r="E96" s="254"/>
      <c r="F96" s="254"/>
      <c r="G96" s="254"/>
      <c r="H96" s="254"/>
      <c r="I96" s="254"/>
      <c r="J96" s="254"/>
      <c r="K96" s="254"/>
    </row>
    <row r="97" spans="2:14" ht="6" customHeight="1" x14ac:dyDescent="0.25">
      <c r="B97" s="264"/>
      <c r="C97" s="254"/>
      <c r="D97" s="254"/>
      <c r="E97" s="254"/>
      <c r="F97" s="254"/>
      <c r="G97" s="254"/>
      <c r="H97" s="254"/>
      <c r="I97" s="254"/>
      <c r="J97" s="254"/>
      <c r="K97" s="254"/>
    </row>
    <row r="98" spans="2:14" ht="6" customHeight="1" x14ac:dyDescent="0.25">
      <c r="B98" s="254"/>
      <c r="C98" s="254"/>
      <c r="D98" s="254"/>
      <c r="E98" s="254"/>
      <c r="F98" s="254"/>
      <c r="G98" s="254"/>
      <c r="H98" s="254"/>
      <c r="I98" s="254"/>
      <c r="J98" s="254"/>
      <c r="K98" s="254"/>
    </row>
    <row r="99" spans="2:14" ht="35.4" customHeight="1" x14ac:dyDescent="0.25">
      <c r="B99" s="477" t="s">
        <v>311</v>
      </c>
      <c r="C99" s="477"/>
      <c r="D99" s="477"/>
      <c r="E99" s="477"/>
      <c r="F99" s="477"/>
      <c r="G99" s="477"/>
      <c r="H99" s="477"/>
      <c r="I99" s="477"/>
      <c r="J99" s="477"/>
      <c r="K99" s="477"/>
    </row>
    <row r="100" spans="2:14" ht="15" customHeight="1" x14ac:dyDescent="0.25">
      <c r="B100" s="34"/>
      <c r="C100" s="34"/>
      <c r="D100" s="34"/>
      <c r="E100" s="34"/>
      <c r="F100" s="34"/>
      <c r="G100" s="34"/>
      <c r="H100" s="34"/>
      <c r="I100" s="34"/>
      <c r="J100" s="34"/>
      <c r="K100" s="34"/>
    </row>
    <row r="101" spans="2:14" ht="28.8" customHeight="1" x14ac:dyDescent="0.25">
      <c r="B101" s="265"/>
      <c r="C101" s="266" t="s">
        <v>312</v>
      </c>
      <c r="D101" s="257" t="s">
        <v>313</v>
      </c>
      <c r="E101" s="257" t="s">
        <v>314</v>
      </c>
      <c r="I101" s="69"/>
      <c r="J101" s="69"/>
      <c r="K101" s="28"/>
    </row>
    <row r="102" spans="2:14" ht="30.6" customHeight="1" x14ac:dyDescent="0.25">
      <c r="B102" s="265"/>
      <c r="C102" s="266">
        <f>+BG!F8</f>
        <v>45107</v>
      </c>
      <c r="D102" s="266">
        <v>44742</v>
      </c>
      <c r="E102" s="266">
        <v>44926</v>
      </c>
      <c r="I102" s="69"/>
      <c r="J102" s="69"/>
      <c r="K102" s="28"/>
    </row>
    <row r="103" spans="2:14" ht="15" customHeight="1" x14ac:dyDescent="0.25">
      <c r="B103" s="265" t="s">
        <v>315</v>
      </c>
      <c r="C103" s="267">
        <v>7258.03</v>
      </c>
      <c r="D103" s="268">
        <v>6837.9</v>
      </c>
      <c r="E103" s="267">
        <v>7322.9</v>
      </c>
      <c r="I103" s="69"/>
      <c r="J103" s="69"/>
      <c r="K103" s="28"/>
    </row>
    <row r="104" spans="2:14" ht="15" customHeight="1" x14ac:dyDescent="0.25">
      <c r="B104" s="265" t="s">
        <v>316</v>
      </c>
      <c r="C104" s="267">
        <v>7262.6</v>
      </c>
      <c r="D104" s="268">
        <v>6850.05</v>
      </c>
      <c r="E104" s="267">
        <v>7339.62</v>
      </c>
      <c r="I104" s="69"/>
      <c r="J104" s="69"/>
      <c r="K104" s="28"/>
    </row>
    <row r="105" spans="2:14" ht="15" customHeight="1" x14ac:dyDescent="0.25">
      <c r="B105" s="269"/>
      <c r="C105" s="269"/>
      <c r="D105" s="269"/>
      <c r="E105" s="270"/>
      <c r="F105" s="69"/>
      <c r="H105" s="269"/>
      <c r="I105" s="269"/>
      <c r="J105" s="270"/>
      <c r="K105" s="28"/>
    </row>
    <row r="106" spans="2:14" ht="15" customHeight="1" x14ac:dyDescent="0.25">
      <c r="B106" s="271"/>
      <c r="C106" s="271"/>
      <c r="D106" s="271"/>
      <c r="E106" s="271"/>
      <c r="F106" s="271"/>
      <c r="G106" s="271"/>
      <c r="H106" s="271"/>
      <c r="I106" s="271"/>
      <c r="J106" s="271"/>
      <c r="K106" s="28"/>
    </row>
    <row r="107" spans="2:14" ht="33" customHeight="1" x14ac:dyDescent="0.25">
      <c r="B107" s="477" t="s">
        <v>317</v>
      </c>
      <c r="C107" s="477"/>
      <c r="D107" s="477"/>
      <c r="E107" s="477"/>
      <c r="F107" s="477"/>
      <c r="G107" s="477"/>
      <c r="H107" s="477"/>
      <c r="I107" s="477"/>
      <c r="J107" s="477"/>
      <c r="K107" s="477"/>
    </row>
    <row r="108" spans="2:14" s="248" customFormat="1" ht="10.050000000000001" customHeight="1" x14ac:dyDescent="0.25">
      <c r="B108" s="33"/>
      <c r="C108" s="33"/>
      <c r="D108" s="33"/>
      <c r="E108" s="33"/>
      <c r="F108" s="33"/>
      <c r="G108" s="33"/>
      <c r="H108" s="33"/>
      <c r="I108" s="33"/>
      <c r="J108" s="33"/>
      <c r="K108" s="33"/>
      <c r="M108" s="249"/>
      <c r="N108" s="250"/>
    </row>
    <row r="109" spans="2:14" ht="15" customHeight="1" x14ac:dyDescent="0.25">
      <c r="B109" s="264" t="s">
        <v>318</v>
      </c>
      <c r="C109" s="28"/>
      <c r="D109" s="28"/>
      <c r="E109" s="28"/>
      <c r="F109" s="28"/>
      <c r="G109" s="28"/>
      <c r="H109" s="28"/>
      <c r="I109" s="28"/>
      <c r="J109" s="28"/>
      <c r="K109" s="28"/>
    </row>
    <row r="110" spans="2:14" ht="15" customHeight="1" x14ac:dyDescent="0.25"/>
    <row r="111" spans="2:14" ht="15" customHeight="1" x14ac:dyDescent="0.25"/>
    <row r="112" spans="2:14" ht="73.2" customHeight="1" x14ac:dyDescent="0.25">
      <c r="C112" s="257" t="s">
        <v>319</v>
      </c>
      <c r="D112" s="257" t="s">
        <v>320</v>
      </c>
      <c r="E112" s="257" t="s">
        <v>321</v>
      </c>
      <c r="F112" s="257" t="s">
        <v>322</v>
      </c>
      <c r="G112" s="257" t="s">
        <v>323</v>
      </c>
      <c r="H112" s="257" t="s">
        <v>324</v>
      </c>
      <c r="I112" s="257" t="s">
        <v>325</v>
      </c>
      <c r="J112" s="257" t="s">
        <v>326</v>
      </c>
    </row>
    <row r="113" spans="2:14" ht="15" customHeight="1" x14ac:dyDescent="0.25">
      <c r="B113" s="28"/>
      <c r="C113" s="251" t="s">
        <v>327</v>
      </c>
      <c r="D113" s="28"/>
      <c r="E113" s="28"/>
      <c r="F113" s="28"/>
      <c r="G113" s="28"/>
      <c r="H113" s="28"/>
      <c r="I113" s="28"/>
      <c r="J113" s="28"/>
      <c r="K113" s="28"/>
    </row>
    <row r="114" spans="2:14" ht="15" customHeight="1" x14ac:dyDescent="0.25">
      <c r="C114" s="25" t="s">
        <v>127</v>
      </c>
      <c r="D114" s="119" t="s">
        <v>328</v>
      </c>
      <c r="E114" s="272">
        <v>6479.9500456322976</v>
      </c>
      <c r="F114" s="272">
        <f>+C103</f>
        <v>7258.03</v>
      </c>
      <c r="G114" s="273">
        <f>+E114*F114</f>
        <v>47031671.829700582</v>
      </c>
      <c r="H114" s="272">
        <v>0</v>
      </c>
      <c r="I114" s="272">
        <f>+E103</f>
        <v>7322.9</v>
      </c>
      <c r="J114" s="25">
        <v>0</v>
      </c>
    </row>
    <row r="115" spans="2:14" ht="15" customHeight="1" x14ac:dyDescent="0.25">
      <c r="C115" s="25" t="s">
        <v>133</v>
      </c>
      <c r="D115" s="119" t="s">
        <v>328</v>
      </c>
      <c r="E115" s="272">
        <v>100077.05483857189</v>
      </c>
      <c r="F115" s="272">
        <f>+F114</f>
        <v>7258.03</v>
      </c>
      <c r="G115" s="273">
        <f>+E115*F115</f>
        <v>726362266.32999992</v>
      </c>
      <c r="H115" s="272">
        <f t="shared" ref="H115:J116" si="0">+H114</f>
        <v>0</v>
      </c>
      <c r="I115" s="272">
        <f t="shared" si="0"/>
        <v>7322.9</v>
      </c>
      <c r="J115" s="25">
        <f t="shared" si="0"/>
        <v>0</v>
      </c>
    </row>
    <row r="116" spans="2:14" ht="15" customHeight="1" x14ac:dyDescent="0.25">
      <c r="C116" s="274" t="s">
        <v>154</v>
      </c>
      <c r="D116" s="275" t="s">
        <v>328</v>
      </c>
      <c r="E116" s="276">
        <v>3500</v>
      </c>
      <c r="F116" s="276">
        <f>+F115</f>
        <v>7258.03</v>
      </c>
      <c r="G116" s="277">
        <f>+E116*F116</f>
        <v>25403105</v>
      </c>
      <c r="H116" s="276">
        <f t="shared" si="0"/>
        <v>0</v>
      </c>
      <c r="I116" s="276">
        <f t="shared" si="0"/>
        <v>7322.9</v>
      </c>
      <c r="J116" s="274">
        <f t="shared" si="0"/>
        <v>0</v>
      </c>
    </row>
    <row r="117" spans="2:14" s="27" customFormat="1" ht="15" customHeight="1" x14ac:dyDescent="0.25">
      <c r="C117" s="27" t="s">
        <v>329</v>
      </c>
      <c r="D117" s="120"/>
      <c r="E117" s="278">
        <f>SUM(E114:E116)</f>
        <v>110057.00488420419</v>
      </c>
      <c r="G117" s="279">
        <f>SUM(G114:G116)</f>
        <v>798797043.15970051</v>
      </c>
      <c r="H117" s="278">
        <f>SUM(H114)</f>
        <v>0</v>
      </c>
      <c r="J117" s="279">
        <f>SUM(J114)</f>
        <v>0</v>
      </c>
      <c r="M117" s="280"/>
      <c r="N117" s="281"/>
    </row>
    <row r="118" spans="2:14" ht="15" customHeight="1" x14ac:dyDescent="0.25">
      <c r="B118" s="262"/>
      <c r="C118" s="251" t="s">
        <v>330</v>
      </c>
      <c r="D118" s="28"/>
      <c r="E118" s="28"/>
      <c r="F118" s="28"/>
      <c r="G118" s="28"/>
      <c r="H118" s="28"/>
      <c r="I118" s="28"/>
      <c r="J118" s="28"/>
      <c r="K118" s="28"/>
    </row>
    <row r="119" spans="2:14" ht="15" customHeight="1" x14ac:dyDescent="0.25">
      <c r="C119" s="274" t="s">
        <v>128</v>
      </c>
      <c r="D119" s="275" t="s">
        <v>328</v>
      </c>
      <c r="E119" s="276">
        <v>13427.503034946163</v>
      </c>
      <c r="F119" s="276">
        <f>+C104</f>
        <v>7262.6</v>
      </c>
      <c r="G119" s="277">
        <f>+E119*F119</f>
        <v>97518583.541600004</v>
      </c>
      <c r="H119" s="276">
        <v>0</v>
      </c>
      <c r="I119" s="276">
        <f>+E104</f>
        <v>7339.62</v>
      </c>
      <c r="J119" s="274">
        <v>0</v>
      </c>
      <c r="K119" s="127">
        <f>+'Nota II'!I145-G119</f>
        <v>-1</v>
      </c>
    </row>
    <row r="120" spans="2:14" s="27" customFormat="1" ht="15" customHeight="1" x14ac:dyDescent="0.25">
      <c r="C120" s="27" t="s">
        <v>331</v>
      </c>
      <c r="E120" s="278">
        <f>+E119</f>
        <v>13427.503034946163</v>
      </c>
      <c r="F120" s="278"/>
      <c r="G120" s="279">
        <f t="shared" ref="G120:J120" si="1">+G119</f>
        <v>97518583.541600004</v>
      </c>
      <c r="H120" s="278">
        <f t="shared" si="1"/>
        <v>0</v>
      </c>
      <c r="I120" s="278"/>
      <c r="J120" s="27">
        <f t="shared" si="1"/>
        <v>0</v>
      </c>
      <c r="M120" s="280"/>
      <c r="N120" s="281"/>
    </row>
    <row r="121" spans="2:14" s="27" customFormat="1" ht="15" customHeight="1" thickBot="1" x14ac:dyDescent="0.3">
      <c r="C121" s="282" t="s">
        <v>332</v>
      </c>
      <c r="D121" s="282"/>
      <c r="E121" s="283">
        <f>+E117-E120</f>
        <v>96629.501849258028</v>
      </c>
      <c r="F121" s="282"/>
      <c r="G121" s="284">
        <f>+G117-G120</f>
        <v>701278459.61810052</v>
      </c>
      <c r="H121" s="283">
        <f>+H117-H120</f>
        <v>0</v>
      </c>
      <c r="I121" s="282"/>
      <c r="J121" s="283">
        <f>+J117-J120</f>
        <v>0</v>
      </c>
      <c r="M121" s="280"/>
      <c r="N121" s="281"/>
    </row>
    <row r="122" spans="2:14" ht="15" customHeight="1" thickTop="1" x14ac:dyDescent="0.25"/>
    <row r="123" spans="2:14" ht="15" customHeight="1" x14ac:dyDescent="0.25"/>
    <row r="124" spans="2:14" ht="15" customHeight="1" x14ac:dyDescent="0.25"/>
    <row r="125" spans="2:14" ht="15" customHeight="1" x14ac:dyDescent="0.25">
      <c r="B125" s="264" t="s">
        <v>333</v>
      </c>
    </row>
    <row r="127" spans="2:14" ht="63" customHeight="1" x14ac:dyDescent="0.25">
      <c r="C127" s="257" t="s">
        <v>334</v>
      </c>
      <c r="D127" s="257" t="s">
        <v>335</v>
      </c>
      <c r="E127" s="257" t="s">
        <v>336</v>
      </c>
      <c r="F127" s="257" t="s">
        <v>337</v>
      </c>
      <c r="G127" s="257" t="s">
        <v>338</v>
      </c>
      <c r="I127" s="29"/>
      <c r="J127" s="29"/>
    </row>
    <row r="128" spans="2:14" ht="54.6" customHeight="1" x14ac:dyDescent="0.25">
      <c r="C128" s="45" t="s">
        <v>339</v>
      </c>
      <c r="D128" s="272">
        <f>+C103</f>
        <v>7258.03</v>
      </c>
      <c r="E128" s="285">
        <v>5043110.6500000004</v>
      </c>
      <c r="F128" s="286">
        <f>+D103</f>
        <v>6837.9</v>
      </c>
      <c r="G128" s="287" t="s">
        <v>340</v>
      </c>
      <c r="I128" s="29"/>
      <c r="J128" s="29"/>
      <c r="K128" s="246"/>
    </row>
    <row r="129" spans="3:14" ht="54.6" customHeight="1" x14ac:dyDescent="0.25">
      <c r="C129" s="45" t="s">
        <v>341</v>
      </c>
      <c r="D129" s="272">
        <f>+C104</f>
        <v>7262.6</v>
      </c>
      <c r="E129" s="285">
        <v>11354234.27</v>
      </c>
      <c r="F129" s="286">
        <f>+D104</f>
        <v>6850.05</v>
      </c>
      <c r="G129" s="287" t="s">
        <v>340</v>
      </c>
    </row>
    <row r="130" spans="3:14" ht="54.6" customHeight="1" x14ac:dyDescent="0.25">
      <c r="C130" s="45" t="s">
        <v>342</v>
      </c>
      <c r="D130" s="272">
        <f>+C103</f>
        <v>7258.03</v>
      </c>
      <c r="E130" s="285">
        <v>12937418.92</v>
      </c>
      <c r="F130" s="286">
        <f>+D103</f>
        <v>6837.9</v>
      </c>
      <c r="G130" s="287" t="s">
        <v>340</v>
      </c>
    </row>
    <row r="131" spans="3:14" ht="54.6" customHeight="1" x14ac:dyDescent="0.25">
      <c r="C131" s="45" t="s">
        <v>343</v>
      </c>
      <c r="D131" s="272">
        <f>+C104</f>
        <v>7262.6</v>
      </c>
      <c r="E131" s="285">
        <v>3175991.8399999957</v>
      </c>
      <c r="F131" s="286">
        <f>+D104</f>
        <v>6850.05</v>
      </c>
      <c r="G131" s="287" t="s">
        <v>340</v>
      </c>
    </row>
    <row r="132" spans="3:14" x14ac:dyDescent="0.25">
      <c r="C132" s="288"/>
    </row>
    <row r="133" spans="3:14" x14ac:dyDescent="0.25">
      <c r="E133" s="273"/>
    </row>
    <row r="134" spans="3:14" s="289" customFormat="1" x14ac:dyDescent="0.25">
      <c r="E134" s="290"/>
      <c r="M134" s="244"/>
      <c r="N134" s="291"/>
    </row>
    <row r="135" spans="3:14" s="289" customFormat="1" x14ac:dyDescent="0.25">
      <c r="E135" s="290"/>
      <c r="M135" s="244"/>
      <c r="N135" s="291"/>
    </row>
    <row r="136" spans="3:14" s="289" customFormat="1" x14ac:dyDescent="0.25">
      <c r="E136" s="290"/>
      <c r="M136" s="244"/>
      <c r="N136" s="291"/>
    </row>
    <row r="192" spans="3:3" x14ac:dyDescent="0.25">
      <c r="C192" s="25">
        <f>SUM(C190:C191)</f>
        <v>0</v>
      </c>
    </row>
  </sheetData>
  <mergeCells count="38">
    <mergeCell ref="B16:K16"/>
    <mergeCell ref="B4:K4"/>
    <mergeCell ref="B5:K5"/>
    <mergeCell ref="B8:D8"/>
    <mergeCell ref="B10:K10"/>
    <mergeCell ref="B12:D12"/>
    <mergeCell ref="B44:K44"/>
    <mergeCell ref="B18:K18"/>
    <mergeCell ref="B22:K22"/>
    <mergeCell ref="B24:D24"/>
    <mergeCell ref="B28:K28"/>
    <mergeCell ref="B30:K30"/>
    <mergeCell ref="B34:K34"/>
    <mergeCell ref="B36:J36"/>
    <mergeCell ref="B38:K38"/>
    <mergeCell ref="B40:K40"/>
    <mergeCell ref="B42:K42"/>
    <mergeCell ref="B43:K43"/>
    <mergeCell ref="B78:K78"/>
    <mergeCell ref="B49:K49"/>
    <mergeCell ref="B56:K56"/>
    <mergeCell ref="B58:K58"/>
    <mergeCell ref="B60:K60"/>
    <mergeCell ref="B65:K65"/>
    <mergeCell ref="B66:K66"/>
    <mergeCell ref="B68:K68"/>
    <mergeCell ref="B70:K70"/>
    <mergeCell ref="B72:K72"/>
    <mergeCell ref="B74:K74"/>
    <mergeCell ref="B76:K76"/>
    <mergeCell ref="B99:K99"/>
    <mergeCell ref="B107:K107"/>
    <mergeCell ref="B80:K80"/>
    <mergeCell ref="B84:K84"/>
    <mergeCell ref="B88:K88"/>
    <mergeCell ref="B90:K90"/>
    <mergeCell ref="B92:K92"/>
    <mergeCell ref="B94:K94"/>
  </mergeCells>
  <hyperlinks>
    <hyperlink ref="K6" location="INDICE!A1" display="Índice" xr:uid="{23877DAF-EB7C-4A60-A449-F45EBFFC3373}"/>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D1304-E49D-47E8-A0AC-C8DC5689131E}">
  <sheetPr>
    <tabColor rgb="FF000099"/>
  </sheetPr>
  <dimension ref="B1:Q292"/>
  <sheetViews>
    <sheetView showGridLines="0" zoomScale="70" zoomScaleNormal="70" workbookViewId="0">
      <pane xSplit="2" ySplit="1" topLeftCell="C2" activePane="bottomRight" state="frozen"/>
      <selection activeCell="F13" sqref="F13"/>
      <selection pane="topRight" activeCell="F13" sqref="F13"/>
      <selection pane="bottomLeft" activeCell="F13" sqref="F13"/>
      <selection pane="bottomRight"/>
    </sheetView>
  </sheetViews>
  <sheetFormatPr baseColWidth="10" defaultColWidth="11.44140625" defaultRowHeight="13.8" x14ac:dyDescent="0.25"/>
  <cols>
    <col min="1" max="1" width="15.6640625" style="69" customWidth="1"/>
    <col min="2" max="2" width="62" style="69" customWidth="1"/>
    <col min="3" max="3" width="35.6640625" style="69" customWidth="1"/>
    <col min="4" max="4" width="21.77734375" style="69" customWidth="1"/>
    <col min="5" max="6" width="18" style="69" customWidth="1"/>
    <col min="7" max="10" width="21.77734375" style="69" customWidth="1"/>
    <col min="11" max="11" width="45.21875" style="293" customWidth="1"/>
    <col min="12" max="12" width="31" style="69" customWidth="1"/>
    <col min="13" max="14" width="21.77734375" style="69" customWidth="1"/>
    <col min="15" max="15" width="17.33203125" style="69" customWidth="1"/>
    <col min="16" max="17" width="14.44140625" style="69" customWidth="1"/>
    <col min="18" max="16384" width="11.44140625" style="69"/>
  </cols>
  <sheetData>
    <row r="1" spans="2:13" ht="15" customHeight="1" x14ac:dyDescent="0.25">
      <c r="B1" s="62"/>
      <c r="I1" s="292" t="s">
        <v>17</v>
      </c>
    </row>
    <row r="2" spans="2:13" ht="44.4" customHeight="1" x14ac:dyDescent="0.25"/>
    <row r="3" spans="2:13" ht="41.4" customHeight="1" x14ac:dyDescent="0.25">
      <c r="B3" s="469" t="s">
        <v>1</v>
      </c>
      <c r="C3" s="469"/>
      <c r="D3" s="469"/>
      <c r="E3" s="469"/>
      <c r="F3" s="469"/>
      <c r="G3" s="469"/>
      <c r="H3" s="469"/>
      <c r="I3" s="469"/>
      <c r="J3" s="469"/>
      <c r="K3" s="423"/>
      <c r="L3" s="103"/>
    </row>
    <row r="4" spans="2:13" ht="15" customHeight="1" x14ac:dyDescent="0.25">
      <c r="B4" s="469" t="s">
        <v>266</v>
      </c>
      <c r="C4" s="469"/>
      <c r="D4" s="469"/>
      <c r="E4" s="469"/>
      <c r="F4" s="469"/>
      <c r="G4" s="469"/>
      <c r="H4" s="469"/>
      <c r="I4" s="469"/>
      <c r="J4" s="469"/>
    </row>
    <row r="5" spans="2:13" ht="15" customHeight="1" x14ac:dyDescent="0.25">
      <c r="K5" s="294"/>
      <c r="L5" s="74"/>
    </row>
    <row r="6" spans="2:13" x14ac:dyDescent="0.25">
      <c r="B6" s="73" t="s">
        <v>344</v>
      </c>
      <c r="C6" s="73"/>
      <c r="D6" s="73"/>
      <c r="E6" s="73"/>
      <c r="F6" s="73"/>
      <c r="G6" s="73"/>
      <c r="H6" s="73"/>
      <c r="I6" s="73"/>
      <c r="J6" s="73"/>
    </row>
    <row r="7" spans="2:13" ht="15" customHeight="1" x14ac:dyDescent="0.25">
      <c r="B7" s="69" t="s">
        <v>345</v>
      </c>
    </row>
    <row r="8" spans="2:13" ht="15" customHeight="1" x14ac:dyDescent="0.25">
      <c r="B8" s="295" t="s">
        <v>346</v>
      </c>
      <c r="I8" s="77" t="s">
        <v>347</v>
      </c>
    </row>
    <row r="9" spans="2:13" ht="15" customHeight="1" x14ac:dyDescent="0.25">
      <c r="B9" s="296" t="s">
        <v>348</v>
      </c>
      <c r="C9" s="297"/>
      <c r="I9" s="266">
        <f>+BG!F8</f>
        <v>45107</v>
      </c>
      <c r="J9" s="266">
        <f>+BG!G8</f>
        <v>44926</v>
      </c>
    </row>
    <row r="10" spans="2:13" ht="15" customHeight="1" x14ac:dyDescent="0.25">
      <c r="B10" s="298" t="s">
        <v>129</v>
      </c>
      <c r="C10" s="297"/>
      <c r="I10" s="299">
        <v>0</v>
      </c>
      <c r="J10" s="299">
        <v>10100000000</v>
      </c>
    </row>
    <row r="11" spans="2:13" ht="15" customHeight="1" x14ac:dyDescent="0.25">
      <c r="B11" s="298" t="s">
        <v>349</v>
      </c>
      <c r="C11" s="298"/>
      <c r="D11" s="16" t="s">
        <v>350</v>
      </c>
      <c r="E11" s="300"/>
      <c r="F11" s="300"/>
      <c r="G11" s="300"/>
      <c r="I11" s="299">
        <v>5000000</v>
      </c>
      <c r="J11" s="299">
        <v>0</v>
      </c>
    </row>
    <row r="12" spans="2:13" ht="15" customHeight="1" x14ac:dyDescent="0.25">
      <c r="B12" s="298" t="s">
        <v>351</v>
      </c>
      <c r="C12" s="298"/>
      <c r="D12" s="16" t="s">
        <v>350</v>
      </c>
      <c r="E12" s="300"/>
      <c r="F12" s="300"/>
      <c r="G12" s="300"/>
      <c r="I12" s="299">
        <v>430220387.87999725</v>
      </c>
      <c r="J12" s="299">
        <v>0</v>
      </c>
    </row>
    <row r="13" spans="2:13" ht="15" customHeight="1" x14ac:dyDescent="0.25">
      <c r="B13" s="298" t="s">
        <v>352</v>
      </c>
      <c r="C13" s="298"/>
      <c r="D13" s="16" t="s">
        <v>350</v>
      </c>
      <c r="E13" s="300"/>
      <c r="F13" s="300"/>
      <c r="G13" s="300"/>
      <c r="I13" s="299">
        <v>2025208.5273000002</v>
      </c>
      <c r="J13" s="299">
        <v>0</v>
      </c>
    </row>
    <row r="14" spans="2:13" ht="15" customHeight="1" x14ac:dyDescent="0.25">
      <c r="B14" s="298" t="s">
        <v>353</v>
      </c>
      <c r="C14" s="298"/>
      <c r="D14" s="16" t="s">
        <v>350</v>
      </c>
      <c r="E14" s="300"/>
      <c r="F14" s="300"/>
      <c r="G14" s="300"/>
      <c r="I14" s="299">
        <v>0</v>
      </c>
      <c r="J14" s="299">
        <v>0</v>
      </c>
      <c r="L14" s="301"/>
      <c r="M14" s="302"/>
    </row>
    <row r="15" spans="2:13" ht="15" customHeight="1" x14ac:dyDescent="0.25">
      <c r="B15" s="298" t="s">
        <v>354</v>
      </c>
      <c r="C15" s="298"/>
      <c r="D15" s="16" t="s">
        <v>350</v>
      </c>
      <c r="E15" s="300"/>
      <c r="F15" s="300"/>
      <c r="G15" s="300"/>
      <c r="I15" s="299">
        <v>3994802000</v>
      </c>
      <c r="J15" s="299">
        <v>0</v>
      </c>
      <c r="L15" s="301"/>
      <c r="M15" s="302"/>
    </row>
    <row r="16" spans="2:13" ht="15" customHeight="1" x14ac:dyDescent="0.25">
      <c r="B16" s="298" t="s">
        <v>355</v>
      </c>
      <c r="C16" s="298"/>
      <c r="D16" s="16" t="s">
        <v>350</v>
      </c>
      <c r="E16" s="300"/>
      <c r="F16" s="300"/>
      <c r="G16" s="300"/>
      <c r="I16" s="299">
        <v>1458283.302400589</v>
      </c>
      <c r="J16" s="299">
        <v>0</v>
      </c>
      <c r="L16" s="301"/>
      <c r="M16" s="302"/>
    </row>
    <row r="17" spans="2:13" ht="15" customHeight="1" x14ac:dyDescent="0.25">
      <c r="B17" s="298" t="s">
        <v>356</v>
      </c>
      <c r="C17" s="298"/>
      <c r="D17" s="16" t="s">
        <v>350</v>
      </c>
      <c r="I17" s="299">
        <v>0</v>
      </c>
      <c r="J17" s="299">
        <v>0</v>
      </c>
      <c r="L17" s="301"/>
      <c r="M17" s="302"/>
    </row>
    <row r="18" spans="2:13" ht="15" customHeight="1" x14ac:dyDescent="0.25">
      <c r="B18" s="298" t="s">
        <v>357</v>
      </c>
      <c r="C18" s="298"/>
      <c r="D18" s="16" t="s">
        <v>350</v>
      </c>
      <c r="I18" s="299">
        <v>0</v>
      </c>
      <c r="J18" s="299">
        <v>0</v>
      </c>
      <c r="L18" s="301"/>
      <c r="M18" s="302"/>
    </row>
    <row r="19" spans="2:13" ht="15" customHeight="1" x14ac:dyDescent="0.25">
      <c r="B19" s="298" t="s">
        <v>358</v>
      </c>
      <c r="C19" s="298"/>
      <c r="D19" s="16"/>
      <c r="I19" s="299">
        <v>9317808</v>
      </c>
      <c r="J19" s="299">
        <v>0</v>
      </c>
      <c r="L19" s="301"/>
      <c r="M19" s="302"/>
    </row>
    <row r="20" spans="2:13" ht="15" customHeight="1" x14ac:dyDescent="0.25">
      <c r="B20" s="298" t="s">
        <v>359</v>
      </c>
      <c r="C20" s="298"/>
      <c r="D20" s="16"/>
      <c r="I20" s="299">
        <v>6000000</v>
      </c>
      <c r="J20" s="299">
        <v>0</v>
      </c>
      <c r="L20" s="301"/>
      <c r="M20" s="302"/>
    </row>
    <row r="21" spans="2:13" ht="15" customHeight="1" x14ac:dyDescent="0.25">
      <c r="B21" s="298" t="s">
        <v>360</v>
      </c>
      <c r="C21" s="298"/>
      <c r="I21" s="299">
        <v>43548180</v>
      </c>
      <c r="J21" s="299">
        <v>0</v>
      </c>
      <c r="L21" s="301"/>
      <c r="M21" s="302"/>
    </row>
    <row r="22" spans="2:13" ht="15" customHeight="1" x14ac:dyDescent="0.25">
      <c r="B22" s="298" t="s">
        <v>361</v>
      </c>
      <c r="C22" s="298"/>
      <c r="I22" s="299">
        <v>0</v>
      </c>
      <c r="J22" s="299">
        <v>0</v>
      </c>
      <c r="L22" s="301"/>
      <c r="M22" s="302"/>
    </row>
    <row r="23" spans="2:13" ht="15" customHeight="1" x14ac:dyDescent="0.25">
      <c r="B23" s="298" t="s">
        <v>362</v>
      </c>
      <c r="C23" s="298"/>
      <c r="I23" s="299">
        <v>0</v>
      </c>
      <c r="J23" s="299">
        <v>0</v>
      </c>
      <c r="L23" s="301"/>
      <c r="M23" s="302"/>
    </row>
    <row r="24" spans="2:13" ht="15" customHeight="1" x14ac:dyDescent="0.25">
      <c r="B24" s="298" t="s">
        <v>363</v>
      </c>
      <c r="C24" s="298"/>
      <c r="I24" s="299">
        <v>0</v>
      </c>
      <c r="J24" s="299">
        <v>0</v>
      </c>
      <c r="L24" s="301"/>
      <c r="M24" s="302"/>
    </row>
    <row r="25" spans="2:13" ht="15" customHeight="1" thickBot="1" x14ac:dyDescent="0.3">
      <c r="B25" s="303" t="s">
        <v>103</v>
      </c>
      <c r="C25" s="303"/>
      <c r="I25" s="304">
        <f>SUM(I10:I24)</f>
        <v>4492371867.7096977</v>
      </c>
      <c r="J25" s="304">
        <f>SUM(J10:J24)</f>
        <v>10100000000</v>
      </c>
    </row>
    <row r="26" spans="2:13" ht="15" customHeight="1" thickTop="1" x14ac:dyDescent="0.25">
      <c r="I26" s="439">
        <f>+BG!F11-I25</f>
        <v>0</v>
      </c>
      <c r="J26" s="439">
        <f>+BG!G11-J25</f>
        <v>0</v>
      </c>
    </row>
    <row r="27" spans="2:13" x14ac:dyDescent="0.25">
      <c r="B27" s="73" t="s">
        <v>364</v>
      </c>
      <c r="C27" s="73"/>
      <c r="D27" s="73"/>
      <c r="E27" s="73"/>
      <c r="F27" s="73"/>
      <c r="G27" s="73"/>
      <c r="H27" s="73"/>
      <c r="I27" s="73"/>
      <c r="J27" s="73"/>
      <c r="K27" s="423"/>
      <c r="L27" s="103"/>
    </row>
    <row r="28" spans="2:13" ht="15" customHeight="1" x14ac:dyDescent="0.25">
      <c r="B28" s="69" t="s">
        <v>345</v>
      </c>
      <c r="C28" s="265"/>
      <c r="D28" s="265"/>
      <c r="E28" s="265"/>
      <c r="F28" s="265"/>
      <c r="G28" s="265"/>
    </row>
    <row r="29" spans="2:13" ht="15" customHeight="1" x14ac:dyDescent="0.25">
      <c r="B29" s="62" t="s">
        <v>365</v>
      </c>
      <c r="C29" s="265"/>
      <c r="D29" s="265"/>
      <c r="E29" s="265"/>
      <c r="F29" s="265"/>
      <c r="G29" s="265"/>
    </row>
    <row r="30" spans="2:13" ht="15" customHeight="1" x14ac:dyDescent="0.25">
      <c r="B30" s="305"/>
      <c r="C30" s="265"/>
      <c r="D30" s="265"/>
      <c r="E30" s="265"/>
      <c r="F30" s="265"/>
      <c r="G30" s="265"/>
      <c r="K30" s="294"/>
      <c r="L30" s="74"/>
    </row>
    <row r="31" spans="2:13" ht="15" customHeight="1" x14ac:dyDescent="0.25">
      <c r="B31" s="518" t="s">
        <v>366</v>
      </c>
      <c r="C31" s="518"/>
      <c r="D31" s="518"/>
      <c r="E31" s="518"/>
      <c r="F31" s="518"/>
      <c r="G31" s="518"/>
      <c r="H31" s="519" t="s">
        <v>367</v>
      </c>
      <c r="I31" s="519"/>
      <c r="J31" s="519"/>
    </row>
    <row r="32" spans="2:13" ht="15" customHeight="1" x14ac:dyDescent="0.25">
      <c r="B32" s="501" t="s">
        <v>368</v>
      </c>
      <c r="C32" s="507" t="s">
        <v>369</v>
      </c>
      <c r="D32" s="505" t="s">
        <v>370</v>
      </c>
      <c r="E32" s="507" t="s">
        <v>371</v>
      </c>
      <c r="F32" s="507"/>
      <c r="G32" s="507" t="s">
        <v>372</v>
      </c>
      <c r="H32" s="520" t="s">
        <v>213</v>
      </c>
      <c r="I32" s="507" t="s">
        <v>373</v>
      </c>
      <c r="J32" s="507" t="s">
        <v>374</v>
      </c>
    </row>
    <row r="33" spans="2:12" ht="15" customHeight="1" x14ac:dyDescent="0.25">
      <c r="B33" s="502"/>
      <c r="C33" s="504"/>
      <c r="D33" s="506"/>
      <c r="E33" s="307" t="s">
        <v>375</v>
      </c>
      <c r="F33" s="307" t="s">
        <v>376</v>
      </c>
      <c r="G33" s="504"/>
      <c r="H33" s="521"/>
      <c r="I33" s="504"/>
      <c r="J33" s="504"/>
    </row>
    <row r="34" spans="2:12" ht="15" customHeight="1" x14ac:dyDescent="0.25">
      <c r="B34" s="308" t="s">
        <v>377</v>
      </c>
      <c r="C34" s="309"/>
      <c r="D34" s="310"/>
      <c r="E34" s="309"/>
      <c r="F34" s="309"/>
      <c r="G34" s="309"/>
      <c r="H34" s="311"/>
      <c r="I34" s="309"/>
      <c r="J34" s="309"/>
    </row>
    <row r="35" spans="2:12" ht="15" customHeight="1" x14ac:dyDescent="0.25">
      <c r="B35" s="74" t="s">
        <v>378</v>
      </c>
      <c r="C35" s="312" t="s">
        <v>379</v>
      </c>
      <c r="D35" s="74">
        <v>1</v>
      </c>
      <c r="E35" s="76">
        <v>250000000</v>
      </c>
      <c r="F35" s="313">
        <v>0</v>
      </c>
      <c r="G35" s="76">
        <v>278602740</v>
      </c>
      <c r="H35" s="314">
        <v>358997205442</v>
      </c>
      <c r="I35" s="315">
        <v>28970764949</v>
      </c>
      <c r="J35" s="315">
        <v>431240630902</v>
      </c>
      <c r="K35" s="316"/>
      <c r="L35" s="317"/>
    </row>
    <row r="36" spans="2:12" ht="15" customHeight="1" x14ac:dyDescent="0.25">
      <c r="B36" s="74" t="s">
        <v>380</v>
      </c>
      <c r="C36" s="312" t="s">
        <v>379</v>
      </c>
      <c r="D36" s="74">
        <v>4</v>
      </c>
      <c r="E36" s="76">
        <v>500000000</v>
      </c>
      <c r="F36" s="313">
        <v>0</v>
      </c>
      <c r="G36" s="76">
        <v>501006849</v>
      </c>
      <c r="H36" s="314">
        <v>71531000000</v>
      </c>
      <c r="I36" s="315">
        <v>7566089145</v>
      </c>
      <c r="J36" s="315">
        <v>140182596684</v>
      </c>
      <c r="K36" s="316"/>
      <c r="L36" s="317"/>
    </row>
    <row r="37" spans="2:12" ht="15" customHeight="1" x14ac:dyDescent="0.25">
      <c r="B37" s="74" t="s">
        <v>381</v>
      </c>
      <c r="C37" s="312" t="s">
        <v>379</v>
      </c>
      <c r="D37" s="74">
        <v>1</v>
      </c>
      <c r="E37" s="76">
        <v>501000000</v>
      </c>
      <c r="F37" s="313">
        <v>0</v>
      </c>
      <c r="G37" s="76">
        <v>501826441</v>
      </c>
      <c r="H37" s="314">
        <v>1830891581816</v>
      </c>
      <c r="I37" s="315">
        <v>224027573996</v>
      </c>
      <c r="J37" s="315">
        <v>3042012131276</v>
      </c>
      <c r="K37" s="316"/>
      <c r="L37" s="317"/>
    </row>
    <row r="38" spans="2:12" ht="15" customHeight="1" x14ac:dyDescent="0.25">
      <c r="B38" s="74" t="s">
        <v>382</v>
      </c>
      <c r="C38" s="312" t="s">
        <v>379</v>
      </c>
      <c r="D38" s="74">
        <v>2</v>
      </c>
      <c r="E38" s="76">
        <v>0</v>
      </c>
      <c r="F38" s="313">
        <v>100000</v>
      </c>
      <c r="G38" s="76">
        <v>733555161.65999997</v>
      </c>
      <c r="H38" s="314">
        <v>1048712740000</v>
      </c>
      <c r="I38" s="315">
        <v>174477786637</v>
      </c>
      <c r="J38" s="315">
        <v>1599474581516</v>
      </c>
      <c r="K38" s="316"/>
      <c r="L38" s="317"/>
    </row>
    <row r="39" spans="2:12" ht="15" customHeight="1" x14ac:dyDescent="0.25">
      <c r="B39" s="318" t="s">
        <v>98</v>
      </c>
      <c r="C39" s="312" t="s">
        <v>383</v>
      </c>
      <c r="D39" s="74">
        <v>10</v>
      </c>
      <c r="E39" s="319">
        <v>10000000</v>
      </c>
      <c r="F39" s="313">
        <v>0</v>
      </c>
      <c r="G39" s="320">
        <v>10200716</v>
      </c>
      <c r="H39" s="314">
        <v>500000000000</v>
      </c>
      <c r="I39" s="315">
        <v>91719053223</v>
      </c>
      <c r="J39" s="315">
        <v>994021926793</v>
      </c>
    </row>
    <row r="40" spans="2:12" ht="15" customHeight="1" x14ac:dyDescent="0.25">
      <c r="B40" s="318" t="s">
        <v>384</v>
      </c>
      <c r="C40" s="312" t="s">
        <v>383</v>
      </c>
      <c r="D40" s="74">
        <v>50</v>
      </c>
      <c r="E40" s="319">
        <v>50000000</v>
      </c>
      <c r="F40" s="313">
        <v>0</v>
      </c>
      <c r="G40" s="320">
        <v>50618487</v>
      </c>
      <c r="H40" s="314">
        <v>235765070000</v>
      </c>
      <c r="I40" s="315">
        <v>17601126586</v>
      </c>
      <c r="J40" s="315">
        <v>132616507539</v>
      </c>
    </row>
    <row r="41" spans="2:12" ht="15" customHeight="1" x14ac:dyDescent="0.25">
      <c r="B41" s="318" t="s">
        <v>385</v>
      </c>
      <c r="C41" s="312" t="s">
        <v>386</v>
      </c>
      <c r="D41" s="74">
        <v>300</v>
      </c>
      <c r="E41" s="319">
        <v>300000000</v>
      </c>
      <c r="F41" s="313">
        <v>0</v>
      </c>
      <c r="G41" s="320">
        <v>310774942</v>
      </c>
      <c r="H41" s="321" t="s">
        <v>387</v>
      </c>
      <c r="I41" s="312" t="s">
        <v>387</v>
      </c>
      <c r="J41" s="312" t="s">
        <v>387</v>
      </c>
    </row>
    <row r="42" spans="2:12" ht="15" customHeight="1" x14ac:dyDescent="0.25">
      <c r="B42" s="322" t="s">
        <v>388</v>
      </c>
      <c r="C42" s="323"/>
      <c r="D42" s="323"/>
      <c r="E42" s="324">
        <f>SUM(E35:E41)</f>
        <v>1611000000</v>
      </c>
      <c r="F42" s="325">
        <f>SUM(F35:F41)</f>
        <v>100000</v>
      </c>
      <c r="G42" s="324">
        <f>SUM(G35:G41)</f>
        <v>2386585336.6599998</v>
      </c>
      <c r="H42" s="326"/>
      <c r="I42" s="323"/>
      <c r="J42" s="323"/>
    </row>
    <row r="43" spans="2:12" ht="15" customHeight="1" x14ac:dyDescent="0.25">
      <c r="B43" s="322" t="s">
        <v>389</v>
      </c>
      <c r="C43" s="323"/>
      <c r="D43" s="323"/>
      <c r="E43" s="324">
        <v>0</v>
      </c>
      <c r="F43" s="325">
        <v>0</v>
      </c>
      <c r="G43" s="324">
        <v>0</v>
      </c>
      <c r="H43" s="326"/>
      <c r="I43" s="323"/>
      <c r="J43" s="323"/>
    </row>
    <row r="44" spans="2:12" ht="15" customHeight="1" x14ac:dyDescent="0.25">
      <c r="B44" s="303"/>
      <c r="E44" s="327"/>
      <c r="F44" s="327"/>
      <c r="G44" s="439">
        <v>6.7000389099121094E-3</v>
      </c>
      <c r="H44" s="439"/>
    </row>
    <row r="45" spans="2:12" ht="15" customHeight="1" x14ac:dyDescent="0.25">
      <c r="B45" s="328" t="s">
        <v>390</v>
      </c>
      <c r="E45" s="327"/>
      <c r="F45" s="327"/>
      <c r="G45" s="329"/>
    </row>
    <row r="46" spans="2:12" ht="15" customHeight="1" x14ac:dyDescent="0.25">
      <c r="B46" s="238" t="s">
        <v>391</v>
      </c>
      <c r="E46" s="327"/>
      <c r="F46" s="327"/>
      <c r="G46" s="327"/>
    </row>
    <row r="47" spans="2:12" ht="15" customHeight="1" x14ac:dyDescent="0.25">
      <c r="B47" s="238"/>
      <c r="E47" s="327"/>
      <c r="F47" s="327"/>
      <c r="G47" s="327"/>
    </row>
    <row r="48" spans="2:12" ht="21.6" customHeight="1" x14ac:dyDescent="0.25">
      <c r="B48" s="77" t="s">
        <v>392</v>
      </c>
      <c r="E48" s="327"/>
      <c r="F48" s="327"/>
      <c r="G48" s="327"/>
      <c r="K48" s="294"/>
      <c r="L48" s="74"/>
    </row>
    <row r="49" spans="2:12" ht="15" customHeight="1" x14ac:dyDescent="0.25">
      <c r="B49" s="62"/>
      <c r="E49" s="327"/>
      <c r="F49" s="327"/>
      <c r="G49" s="327"/>
    </row>
    <row r="50" spans="2:12" ht="15" customHeight="1" x14ac:dyDescent="0.25">
      <c r="B50" s="518" t="s">
        <v>366</v>
      </c>
      <c r="C50" s="518"/>
      <c r="D50" s="518"/>
      <c r="E50" s="518"/>
      <c r="F50" s="518"/>
      <c r="G50" s="518"/>
      <c r="H50" s="519" t="s">
        <v>393</v>
      </c>
      <c r="I50" s="519"/>
      <c r="J50" s="519"/>
    </row>
    <row r="51" spans="2:12" ht="15" customHeight="1" x14ac:dyDescent="0.25">
      <c r="B51" s="501" t="s">
        <v>368</v>
      </c>
      <c r="C51" s="514" t="s">
        <v>369</v>
      </c>
      <c r="D51" s="516" t="s">
        <v>370</v>
      </c>
      <c r="E51" s="514" t="s">
        <v>371</v>
      </c>
      <c r="F51" s="330"/>
      <c r="G51" s="514" t="s">
        <v>372</v>
      </c>
      <c r="H51" s="520" t="s">
        <v>213</v>
      </c>
      <c r="I51" s="507" t="s">
        <v>373</v>
      </c>
      <c r="J51" s="507" t="s">
        <v>374</v>
      </c>
    </row>
    <row r="52" spans="2:12" ht="15" customHeight="1" x14ac:dyDescent="0.25">
      <c r="B52" s="502"/>
      <c r="C52" s="515"/>
      <c r="D52" s="517"/>
      <c r="E52" s="515"/>
      <c r="F52" s="331"/>
      <c r="G52" s="515"/>
      <c r="H52" s="521"/>
      <c r="I52" s="504"/>
      <c r="J52" s="504"/>
    </row>
    <row r="53" spans="2:12" ht="15" customHeight="1" x14ac:dyDescent="0.25">
      <c r="B53" s="74" t="s">
        <v>394</v>
      </c>
      <c r="C53" s="312" t="s">
        <v>395</v>
      </c>
      <c r="D53" s="74">
        <v>1</v>
      </c>
      <c r="E53" s="332">
        <v>200000000</v>
      </c>
      <c r="F53" s="332"/>
      <c r="G53" s="333">
        <v>1003000000</v>
      </c>
      <c r="H53" s="181" t="s">
        <v>387</v>
      </c>
      <c r="I53" s="181" t="s">
        <v>387</v>
      </c>
      <c r="J53" s="181" t="s">
        <v>387</v>
      </c>
    </row>
    <row r="54" spans="2:12" s="62" customFormat="1" ht="15" customHeight="1" x14ac:dyDescent="0.25">
      <c r="B54" s="322" t="s">
        <v>396</v>
      </c>
      <c r="C54" s="334"/>
      <c r="D54" s="334"/>
      <c r="E54" s="335">
        <f>SUM(E53)</f>
        <v>200000000</v>
      </c>
      <c r="F54" s="335"/>
      <c r="G54" s="335">
        <f>SUM(G53)</f>
        <v>1003000000</v>
      </c>
      <c r="H54" s="336"/>
      <c r="I54" s="324"/>
      <c r="J54" s="324"/>
      <c r="K54" s="337"/>
    </row>
    <row r="55" spans="2:12" s="62" customFormat="1" ht="15" customHeight="1" x14ac:dyDescent="0.25">
      <c r="B55" s="322" t="s">
        <v>397</v>
      </c>
      <c r="C55" s="334"/>
      <c r="D55" s="334"/>
      <c r="E55" s="335">
        <f>+E53</f>
        <v>200000000</v>
      </c>
      <c r="F55" s="335"/>
      <c r="G55" s="338">
        <v>1002000000</v>
      </c>
      <c r="H55" s="339"/>
      <c r="I55" s="324"/>
      <c r="J55" s="324"/>
      <c r="K55" s="337"/>
    </row>
    <row r="56" spans="2:12" ht="15" customHeight="1" x14ac:dyDescent="0.25">
      <c r="B56" s="74"/>
      <c r="C56" s="74"/>
      <c r="D56" s="74"/>
      <c r="E56" s="74"/>
      <c r="F56" s="74"/>
      <c r="G56" s="74"/>
      <c r="I56" s="219"/>
      <c r="J56" s="219"/>
    </row>
    <row r="57" spans="2:12" ht="15" customHeight="1" x14ac:dyDescent="0.25">
      <c r="B57" s="340" t="s">
        <v>398</v>
      </c>
      <c r="C57" s="74"/>
      <c r="D57" s="74"/>
      <c r="E57" s="74"/>
      <c r="F57" s="74"/>
      <c r="G57" s="74"/>
      <c r="H57" s="74"/>
      <c r="I57" s="434"/>
      <c r="J57" s="434"/>
      <c r="K57" s="294"/>
      <c r="L57" s="74"/>
    </row>
    <row r="58" spans="2:12" ht="15" customHeight="1" x14ac:dyDescent="0.25">
      <c r="B58" s="74"/>
      <c r="C58" s="74"/>
      <c r="D58" s="74"/>
      <c r="E58" s="74"/>
      <c r="F58" s="74"/>
      <c r="G58" s="74"/>
      <c r="H58" s="74"/>
      <c r="I58" s="434"/>
      <c r="J58" s="434"/>
      <c r="K58" s="294"/>
      <c r="L58" s="103"/>
    </row>
    <row r="59" spans="2:12" ht="15" customHeight="1" x14ac:dyDescent="0.25">
      <c r="B59" s="501" t="s">
        <v>399</v>
      </c>
      <c r="C59" s="514" t="s">
        <v>400</v>
      </c>
      <c r="D59" s="516" t="s">
        <v>372</v>
      </c>
      <c r="E59" s="514" t="s">
        <v>371</v>
      </c>
      <c r="F59" s="514"/>
      <c r="G59" s="514" t="s">
        <v>401</v>
      </c>
      <c r="H59" s="74"/>
      <c r="I59" s="434"/>
      <c r="J59" s="434"/>
      <c r="K59" s="294"/>
      <c r="L59" s="74"/>
    </row>
    <row r="60" spans="2:12" ht="15" customHeight="1" x14ac:dyDescent="0.25">
      <c r="B60" s="502"/>
      <c r="C60" s="515"/>
      <c r="D60" s="517"/>
      <c r="E60" s="331" t="s">
        <v>375</v>
      </c>
      <c r="F60" s="331" t="s">
        <v>376</v>
      </c>
      <c r="G60" s="515"/>
      <c r="I60" s="219"/>
      <c r="J60" s="219"/>
    </row>
    <row r="61" spans="2:12" ht="15" customHeight="1" x14ac:dyDescent="0.25">
      <c r="B61" s="77" t="s">
        <v>133</v>
      </c>
      <c r="C61" s="74"/>
      <c r="D61" s="74"/>
      <c r="E61" s="74"/>
      <c r="F61" s="74"/>
      <c r="G61" s="74"/>
      <c r="I61" s="219"/>
      <c r="J61" s="219"/>
    </row>
    <row r="62" spans="2:12" ht="15" customHeight="1" x14ac:dyDescent="0.25">
      <c r="B62" s="74" t="s">
        <v>378</v>
      </c>
      <c r="C62" s="76">
        <v>250000000</v>
      </c>
      <c r="D62" s="76">
        <f>+G35</f>
        <v>278602740</v>
      </c>
      <c r="E62" s="76">
        <v>250000000</v>
      </c>
      <c r="F62" s="313">
        <v>0</v>
      </c>
      <c r="G62" s="76">
        <f>+D62</f>
        <v>278602740</v>
      </c>
      <c r="I62" s="219"/>
      <c r="J62" s="219"/>
    </row>
    <row r="63" spans="2:12" ht="15" customHeight="1" x14ac:dyDescent="0.25">
      <c r="B63" s="74" t="s">
        <v>380</v>
      </c>
      <c r="C63" s="76">
        <v>150000000</v>
      </c>
      <c r="D63" s="76">
        <v>150302054.79452056</v>
      </c>
      <c r="E63" s="76">
        <f>+C63</f>
        <v>150000000</v>
      </c>
      <c r="F63" s="313">
        <v>0</v>
      </c>
      <c r="G63" s="76">
        <f t="shared" ref="G63:G67" si="0">+D63</f>
        <v>150302054.79452056</v>
      </c>
      <c r="I63" s="219"/>
      <c r="J63" s="219"/>
    </row>
    <row r="64" spans="2:12" ht="15" customHeight="1" x14ac:dyDescent="0.25">
      <c r="B64" s="74" t="s">
        <v>380</v>
      </c>
      <c r="C64" s="76">
        <v>150000000</v>
      </c>
      <c r="D64" s="76">
        <f>+D63</f>
        <v>150302054.79452056</v>
      </c>
      <c r="E64" s="76">
        <f>+C64</f>
        <v>150000000</v>
      </c>
      <c r="F64" s="313">
        <v>0</v>
      </c>
      <c r="G64" s="76">
        <f t="shared" si="0"/>
        <v>150302054.79452056</v>
      </c>
      <c r="I64" s="219"/>
      <c r="J64" s="219"/>
    </row>
    <row r="65" spans="2:11" ht="15" customHeight="1" x14ac:dyDescent="0.25">
      <c r="B65" s="74" t="s">
        <v>380</v>
      </c>
      <c r="C65" s="76">
        <v>100000000</v>
      </c>
      <c r="D65" s="76">
        <v>100201369.8630137</v>
      </c>
      <c r="E65" s="76">
        <f>+C65</f>
        <v>100000000</v>
      </c>
      <c r="F65" s="313">
        <v>0</v>
      </c>
      <c r="G65" s="76">
        <f t="shared" si="0"/>
        <v>100201369.8630137</v>
      </c>
      <c r="I65" s="219"/>
      <c r="J65" s="219"/>
    </row>
    <row r="66" spans="2:11" ht="15" customHeight="1" x14ac:dyDescent="0.25">
      <c r="B66" s="74" t="s">
        <v>380</v>
      </c>
      <c r="C66" s="76">
        <v>100000000</v>
      </c>
      <c r="D66" s="76">
        <f t="shared" ref="D66" si="1">+D65</f>
        <v>100201369.8630137</v>
      </c>
      <c r="E66" s="76">
        <f>+C66</f>
        <v>100000000</v>
      </c>
      <c r="F66" s="313">
        <v>0</v>
      </c>
      <c r="G66" s="76">
        <f t="shared" si="0"/>
        <v>100201369.8630137</v>
      </c>
      <c r="I66" s="219"/>
      <c r="J66" s="219"/>
    </row>
    <row r="67" spans="2:11" ht="15" customHeight="1" x14ac:dyDescent="0.25">
      <c r="B67" s="318" t="s">
        <v>381</v>
      </c>
      <c r="C67" s="76">
        <f>+E37</f>
        <v>501000000</v>
      </c>
      <c r="D67" s="76">
        <f>+G37</f>
        <v>501826441</v>
      </c>
      <c r="E67" s="76">
        <f>+C67</f>
        <v>501000000</v>
      </c>
      <c r="F67" s="313">
        <v>0</v>
      </c>
      <c r="G67" s="76">
        <f t="shared" si="0"/>
        <v>501826441</v>
      </c>
      <c r="I67" s="219"/>
      <c r="J67" s="219"/>
    </row>
    <row r="68" spans="2:11" ht="15" customHeight="1" x14ac:dyDescent="0.25">
      <c r="B68" s="74" t="s">
        <v>382</v>
      </c>
      <c r="C68" s="76">
        <v>724774000</v>
      </c>
      <c r="D68" s="76">
        <f>+G38</f>
        <v>733555161.65999997</v>
      </c>
      <c r="E68" s="76">
        <v>0</v>
      </c>
      <c r="F68" s="313">
        <v>50000</v>
      </c>
      <c r="G68" s="76">
        <f>+D68</f>
        <v>733555161.65999997</v>
      </c>
      <c r="I68" s="219"/>
      <c r="J68" s="219"/>
    </row>
    <row r="69" spans="2:11" ht="15" customHeight="1" x14ac:dyDescent="0.25">
      <c r="B69" s="318" t="s">
        <v>98</v>
      </c>
      <c r="C69" s="76">
        <v>10000000</v>
      </c>
      <c r="D69" s="76">
        <f>+G39</f>
        <v>10200716</v>
      </c>
      <c r="E69" s="76">
        <v>1000000</v>
      </c>
      <c r="F69" s="313">
        <v>0</v>
      </c>
      <c r="G69" s="76">
        <f>+D69</f>
        <v>10200716</v>
      </c>
      <c r="I69" s="219"/>
      <c r="J69" s="219"/>
    </row>
    <row r="70" spans="2:11" ht="15" customHeight="1" x14ac:dyDescent="0.25">
      <c r="B70" s="318" t="s">
        <v>384</v>
      </c>
      <c r="C70" s="76">
        <f>1007767*50</f>
        <v>50388350</v>
      </c>
      <c r="D70" s="76">
        <v>50618487</v>
      </c>
      <c r="E70" s="76">
        <v>1000000</v>
      </c>
      <c r="F70" s="313">
        <v>0</v>
      </c>
      <c r="G70" s="76">
        <f>+D70</f>
        <v>50618487</v>
      </c>
      <c r="I70" s="219"/>
      <c r="J70" s="219"/>
    </row>
    <row r="71" spans="2:11" ht="15" customHeight="1" x14ac:dyDescent="0.25">
      <c r="B71" s="318" t="s">
        <v>385</v>
      </c>
      <c r="C71" s="76">
        <f>1018200*D41</f>
        <v>305460000</v>
      </c>
      <c r="D71" s="76">
        <v>310774942</v>
      </c>
      <c r="E71" s="76">
        <v>1000000</v>
      </c>
      <c r="F71" s="313">
        <v>0</v>
      </c>
      <c r="G71" s="76">
        <v>310774942</v>
      </c>
      <c r="I71" s="219"/>
      <c r="J71" s="219"/>
    </row>
    <row r="72" spans="2:11" s="62" customFormat="1" ht="15" customHeight="1" x14ac:dyDescent="0.25">
      <c r="B72" s="440" t="s">
        <v>402</v>
      </c>
      <c r="C72" s="341">
        <f>SUM(C62:C71)</f>
        <v>2341622350</v>
      </c>
      <c r="D72" s="341">
        <f>SUM(D62:D71)</f>
        <v>2386585336.9750686</v>
      </c>
      <c r="E72" s="341">
        <f>SUM(E62:E71)</f>
        <v>1254000000</v>
      </c>
      <c r="F72" s="342">
        <f>SUM(F62:F71)</f>
        <v>50000</v>
      </c>
      <c r="G72" s="341">
        <f>SUM(G62:G71)</f>
        <v>2386585336.9750686</v>
      </c>
      <c r="H72" s="439">
        <f>+G72-G42</f>
        <v>0.31506872177124023</v>
      </c>
      <c r="I72" s="343"/>
      <c r="J72" s="343"/>
      <c r="K72" s="337"/>
    </row>
    <row r="73" spans="2:11" s="62" customFormat="1" ht="15" customHeight="1" x14ac:dyDescent="0.25">
      <c r="B73" s="441" t="s">
        <v>403</v>
      </c>
      <c r="C73" s="334">
        <v>0</v>
      </c>
      <c r="D73" s="334">
        <v>0</v>
      </c>
      <c r="E73" s="334">
        <v>0</v>
      </c>
      <c r="F73" s="334">
        <v>0</v>
      </c>
      <c r="G73" s="334">
        <v>0</v>
      </c>
      <c r="I73" s="343"/>
      <c r="J73" s="343"/>
      <c r="K73" s="337"/>
    </row>
    <row r="74" spans="2:11" ht="15" customHeight="1" x14ac:dyDescent="0.25">
      <c r="B74" s="159"/>
      <c r="C74" s="74"/>
      <c r="D74" s="74"/>
      <c r="E74" s="74"/>
      <c r="F74" s="74"/>
      <c r="G74" s="74"/>
      <c r="I74" s="219"/>
      <c r="J74" s="219"/>
    </row>
    <row r="75" spans="2:11" x14ac:dyDescent="0.25">
      <c r="B75" s="442"/>
      <c r="C75" s="74"/>
      <c r="D75" s="74"/>
      <c r="E75" s="74"/>
      <c r="F75" s="74"/>
      <c r="G75" s="74"/>
    </row>
    <row r="76" spans="2:11" x14ac:dyDescent="0.25">
      <c r="B76" s="78" t="s">
        <v>150</v>
      </c>
      <c r="C76" s="74"/>
      <c r="D76" s="74"/>
      <c r="E76" s="74"/>
      <c r="F76" s="74"/>
      <c r="G76" s="74"/>
    </row>
    <row r="77" spans="2:11" ht="15" customHeight="1" x14ac:dyDescent="0.25">
      <c r="B77" s="443" t="s">
        <v>394</v>
      </c>
      <c r="C77" s="344">
        <v>900000000</v>
      </c>
      <c r="D77" s="344">
        <f>+BG!F25</f>
        <v>1003000000</v>
      </c>
      <c r="E77" s="344">
        <v>200000000</v>
      </c>
      <c r="F77" s="344"/>
      <c r="G77" s="344">
        <f>+BG!F25</f>
        <v>1003000000</v>
      </c>
      <c r="I77" s="219"/>
      <c r="J77" s="219"/>
    </row>
    <row r="78" spans="2:11" s="62" customFormat="1" ht="15" customHeight="1" x14ac:dyDescent="0.25">
      <c r="B78" s="441" t="s">
        <v>402</v>
      </c>
      <c r="C78" s="335">
        <f>+C77</f>
        <v>900000000</v>
      </c>
      <c r="D78" s="335">
        <f t="shared" ref="D78:G78" si="2">+D77</f>
        <v>1003000000</v>
      </c>
      <c r="E78" s="335">
        <f t="shared" si="2"/>
        <v>200000000</v>
      </c>
      <c r="F78" s="335"/>
      <c r="G78" s="335">
        <f t="shared" si="2"/>
        <v>1003000000</v>
      </c>
      <c r="I78" s="343"/>
      <c r="J78" s="343"/>
      <c r="K78" s="337"/>
    </row>
    <row r="79" spans="2:11" s="62" customFormat="1" ht="15" customHeight="1" x14ac:dyDescent="0.25">
      <c r="B79" s="440" t="s">
        <v>403</v>
      </c>
      <c r="C79" s="345">
        <v>900000000</v>
      </c>
      <c r="D79" s="345">
        <v>1002000000</v>
      </c>
      <c r="E79" s="345">
        <f>+E77</f>
        <v>200000000</v>
      </c>
      <c r="F79" s="345"/>
      <c r="G79" s="345">
        <v>1002000000</v>
      </c>
      <c r="I79" s="343"/>
      <c r="J79" s="343"/>
      <c r="K79" s="337"/>
    </row>
    <row r="80" spans="2:11" ht="15" customHeight="1" x14ac:dyDescent="0.25">
      <c r="B80" s="442"/>
      <c r="C80" s="74"/>
      <c r="D80" s="74"/>
      <c r="E80" s="74"/>
      <c r="F80" s="74"/>
      <c r="G80" s="74"/>
      <c r="I80" s="219"/>
      <c r="J80" s="219"/>
    </row>
    <row r="81" spans="2:12" ht="15" customHeight="1" x14ac:dyDescent="0.25">
      <c r="B81" s="78" t="s">
        <v>404</v>
      </c>
      <c r="C81" s="74"/>
      <c r="D81" s="74"/>
      <c r="E81" s="74"/>
      <c r="F81" s="74"/>
      <c r="G81" s="74"/>
      <c r="I81" s="219"/>
      <c r="J81" s="219"/>
    </row>
    <row r="82" spans="2:12" ht="15" customHeight="1" x14ac:dyDescent="0.25">
      <c r="B82" s="78"/>
      <c r="C82" s="74"/>
      <c r="D82" s="74"/>
      <c r="E82" s="74"/>
      <c r="F82" s="74"/>
      <c r="G82" s="74"/>
      <c r="I82" s="219"/>
      <c r="J82" s="219"/>
    </row>
    <row r="83" spans="2:12" ht="15" customHeight="1" x14ac:dyDescent="0.25">
      <c r="B83" s="512" t="s">
        <v>319</v>
      </c>
      <c r="C83" s="514" t="s">
        <v>405</v>
      </c>
      <c r="D83" s="514" t="s">
        <v>406</v>
      </c>
      <c r="E83" s="514" t="s">
        <v>407</v>
      </c>
      <c r="F83" s="346"/>
      <c r="G83" s="74"/>
      <c r="I83" s="219"/>
      <c r="J83" s="219"/>
    </row>
    <row r="84" spans="2:12" ht="15" customHeight="1" x14ac:dyDescent="0.25">
      <c r="B84" s="513"/>
      <c r="C84" s="515"/>
      <c r="D84" s="515"/>
      <c r="E84" s="515"/>
      <c r="F84" s="346"/>
      <c r="G84" s="74"/>
      <c r="I84" s="219"/>
      <c r="J84" s="219"/>
    </row>
    <row r="85" spans="2:12" ht="15" customHeight="1" x14ac:dyDescent="0.25">
      <c r="B85" s="78" t="s">
        <v>408</v>
      </c>
      <c r="C85" s="74">
        <v>1</v>
      </c>
      <c r="D85" s="347">
        <v>200000000</v>
      </c>
      <c r="E85" s="348">
        <f>+G53</f>
        <v>1003000000</v>
      </c>
      <c r="F85" s="348"/>
      <c r="G85" s="74"/>
      <c r="I85" s="219"/>
      <c r="J85" s="219"/>
    </row>
    <row r="86" spans="2:12" ht="15" customHeight="1" x14ac:dyDescent="0.25">
      <c r="B86" s="78" t="s">
        <v>409</v>
      </c>
      <c r="C86" s="74">
        <v>1</v>
      </c>
      <c r="D86" s="76">
        <v>200000000</v>
      </c>
      <c r="E86" s="348">
        <v>1002000000</v>
      </c>
      <c r="F86" s="348"/>
      <c r="G86" s="74"/>
      <c r="I86" s="219"/>
      <c r="J86" s="219"/>
    </row>
    <row r="87" spans="2:12" ht="15" customHeight="1" x14ac:dyDescent="0.25">
      <c r="B87" s="159"/>
      <c r="I87" s="219"/>
      <c r="J87" s="219"/>
    </row>
    <row r="88" spans="2:12" ht="15" customHeight="1" x14ac:dyDescent="0.25">
      <c r="I88" s="219"/>
      <c r="J88" s="219"/>
    </row>
    <row r="89" spans="2:12" ht="15" customHeight="1" x14ac:dyDescent="0.25">
      <c r="I89" s="219"/>
      <c r="J89" s="219"/>
    </row>
    <row r="90" spans="2:12" x14ac:dyDescent="0.25">
      <c r="B90" s="73" t="s">
        <v>410</v>
      </c>
      <c r="C90" s="73"/>
      <c r="D90" s="73"/>
      <c r="E90" s="73"/>
      <c r="F90" s="73"/>
      <c r="G90" s="73"/>
      <c r="H90" s="73"/>
      <c r="I90" s="73"/>
      <c r="J90" s="73"/>
    </row>
    <row r="91" spans="2:12" ht="15" customHeight="1" x14ac:dyDescent="0.25">
      <c r="B91" s="69" t="s">
        <v>345</v>
      </c>
    </row>
    <row r="92" spans="2:12" ht="15" customHeight="1" x14ac:dyDescent="0.25">
      <c r="B92" s="77" t="s">
        <v>411</v>
      </c>
      <c r="I92" s="492" t="s">
        <v>347</v>
      </c>
      <c r="J92" s="492"/>
    </row>
    <row r="93" spans="2:12" ht="15" customHeight="1" x14ac:dyDescent="0.25">
      <c r="B93" s="350" t="s">
        <v>348</v>
      </c>
      <c r="I93" s="351">
        <f>+I9</f>
        <v>45107</v>
      </c>
      <c r="J93" s="351">
        <f>+'Nota II'!J9</f>
        <v>44926</v>
      </c>
    </row>
    <row r="94" spans="2:12" ht="15" customHeight="1" x14ac:dyDescent="0.25">
      <c r="B94" s="74" t="s">
        <v>412</v>
      </c>
      <c r="I94" s="352">
        <v>1094714.9999997616</v>
      </c>
      <c r="J94" s="353">
        <v>0</v>
      </c>
      <c r="K94" s="423"/>
      <c r="L94" s="103"/>
    </row>
    <row r="95" spans="2:12" ht="15" customHeight="1" thickBot="1" x14ac:dyDescent="0.3">
      <c r="B95" s="77" t="s">
        <v>103</v>
      </c>
      <c r="I95" s="354">
        <f>SUM($I$94:I94)</f>
        <v>1094714.9999997616</v>
      </c>
      <c r="J95" s="354">
        <f>SUM($J$94:J94)</f>
        <v>0</v>
      </c>
    </row>
    <row r="96" spans="2:12" ht="15" customHeight="1" thickTop="1" x14ac:dyDescent="0.25">
      <c r="I96" s="219">
        <f>+BG!F17-I95</f>
        <v>0</v>
      </c>
      <c r="J96" s="219">
        <f>+BG!G18-J95</f>
        <v>0</v>
      </c>
    </row>
    <row r="97" spans="2:14" x14ac:dyDescent="0.25">
      <c r="B97" s="73" t="s">
        <v>413</v>
      </c>
      <c r="C97" s="73"/>
      <c r="D97" s="73"/>
      <c r="E97" s="73"/>
      <c r="F97" s="73"/>
      <c r="G97" s="73"/>
      <c r="H97" s="73"/>
      <c r="I97" s="73"/>
      <c r="J97" s="73"/>
    </row>
    <row r="98" spans="2:14" ht="15" customHeight="1" x14ac:dyDescent="0.25">
      <c r="B98" s="69" t="s">
        <v>345</v>
      </c>
    </row>
    <row r="99" spans="2:14" ht="15" customHeight="1" x14ac:dyDescent="0.25">
      <c r="B99" s="77" t="s">
        <v>411</v>
      </c>
      <c r="I99" s="492" t="s">
        <v>347</v>
      </c>
      <c r="J99" s="492"/>
    </row>
    <row r="100" spans="2:14" ht="15" customHeight="1" x14ac:dyDescent="0.25">
      <c r="B100" s="350" t="s">
        <v>348</v>
      </c>
      <c r="I100" s="351">
        <f>+I93</f>
        <v>45107</v>
      </c>
      <c r="J100" s="351">
        <f>+J93</f>
        <v>44926</v>
      </c>
    </row>
    <row r="101" spans="2:14" ht="15" customHeight="1" x14ac:dyDescent="0.25">
      <c r="B101" s="74" t="s">
        <v>142</v>
      </c>
      <c r="C101" s="74"/>
      <c r="D101" s="74"/>
      <c r="E101" s="74"/>
      <c r="F101" s="74"/>
      <c r="G101" s="74"/>
      <c r="H101" s="74"/>
      <c r="I101" s="435">
        <v>153816600</v>
      </c>
      <c r="J101" s="353">
        <v>0</v>
      </c>
      <c r="K101" s="423"/>
      <c r="L101" s="103"/>
      <c r="M101" s="74"/>
      <c r="N101" s="74"/>
    </row>
    <row r="102" spans="2:14" ht="15" customHeight="1" x14ac:dyDescent="0.25">
      <c r="B102" s="74" t="s">
        <v>414</v>
      </c>
      <c r="C102" s="74"/>
      <c r="D102" s="74"/>
      <c r="E102" s="74"/>
      <c r="F102" s="74"/>
      <c r="G102" s="74"/>
      <c r="H102" s="74"/>
      <c r="I102" s="356">
        <v>193548920.54280007</v>
      </c>
      <c r="J102" s="353">
        <v>0</v>
      </c>
      <c r="K102" s="423"/>
      <c r="L102" s="103"/>
      <c r="M102" s="74"/>
      <c r="N102" s="74"/>
    </row>
    <row r="103" spans="2:14" ht="15" customHeight="1" x14ac:dyDescent="0.25">
      <c r="B103" s="74" t="s">
        <v>415</v>
      </c>
      <c r="I103" s="356">
        <v>5037720</v>
      </c>
      <c r="J103" s="353"/>
    </row>
    <row r="104" spans="2:14" ht="15" customHeight="1" x14ac:dyDescent="0.25">
      <c r="B104" s="74" t="s">
        <v>416</v>
      </c>
      <c r="I104" s="356">
        <v>600000</v>
      </c>
      <c r="J104" s="353"/>
    </row>
    <row r="105" spans="2:14" ht="15" customHeight="1" x14ac:dyDescent="0.25">
      <c r="B105" s="74" t="s">
        <v>146</v>
      </c>
      <c r="I105" s="356">
        <v>87197530</v>
      </c>
      <c r="J105" s="353">
        <v>0</v>
      </c>
    </row>
    <row r="106" spans="2:14" ht="15" customHeight="1" x14ac:dyDescent="0.25">
      <c r="B106" s="74" t="s">
        <v>417</v>
      </c>
      <c r="D106" s="300"/>
      <c r="E106" s="300"/>
      <c r="F106" s="300"/>
      <c r="G106" s="300"/>
      <c r="I106" s="352">
        <v>4332819.932</v>
      </c>
      <c r="J106" s="353">
        <v>0</v>
      </c>
    </row>
    <row r="107" spans="2:14" ht="15" customHeight="1" x14ac:dyDescent="0.25">
      <c r="B107" s="74" t="s">
        <v>418</v>
      </c>
      <c r="D107" s="300"/>
      <c r="E107" s="300"/>
      <c r="F107" s="300"/>
      <c r="G107" s="300"/>
      <c r="I107" s="352">
        <v>3800149</v>
      </c>
      <c r="J107" s="353">
        <v>0</v>
      </c>
    </row>
    <row r="108" spans="2:14" ht="15" customHeight="1" thickBot="1" x14ac:dyDescent="0.3">
      <c r="B108" s="77" t="s">
        <v>103</v>
      </c>
      <c r="I108" s="304">
        <f>SUM(I101:I107)</f>
        <v>448333739.47480005</v>
      </c>
      <c r="J108" s="304">
        <f>SUM(J101:J107)</f>
        <v>0</v>
      </c>
    </row>
    <row r="109" spans="2:14" ht="14.4" thickTop="1" x14ac:dyDescent="0.25">
      <c r="I109" s="219">
        <f>+BG!F18-I108</f>
        <v>0</v>
      </c>
      <c r="J109" s="219">
        <f>+BG!G18-J108</f>
        <v>0</v>
      </c>
    </row>
    <row r="110" spans="2:14" x14ac:dyDescent="0.25">
      <c r="B110" s="73" t="s">
        <v>419</v>
      </c>
      <c r="C110" s="73"/>
      <c r="D110" s="73"/>
      <c r="E110" s="73"/>
      <c r="F110" s="73"/>
      <c r="G110" s="73"/>
      <c r="H110" s="73"/>
      <c r="I110" s="73"/>
      <c r="J110" s="73"/>
    </row>
    <row r="111" spans="2:14" ht="15" customHeight="1" x14ac:dyDescent="0.25">
      <c r="B111" s="69" t="s">
        <v>345</v>
      </c>
    </row>
    <row r="112" spans="2:14" ht="15" customHeight="1" x14ac:dyDescent="0.25">
      <c r="B112" s="77" t="s">
        <v>420</v>
      </c>
      <c r="E112" s="62"/>
      <c r="F112" s="62"/>
      <c r="G112" s="62"/>
      <c r="I112" s="492" t="s">
        <v>347</v>
      </c>
      <c r="J112" s="492"/>
    </row>
    <row r="113" spans="2:17" ht="15" customHeight="1" x14ac:dyDescent="0.25">
      <c r="B113" s="350" t="s">
        <v>348</v>
      </c>
      <c r="C113" s="146"/>
      <c r="D113" s="146"/>
      <c r="E113" s="146"/>
      <c r="F113" s="146"/>
      <c r="G113" s="146"/>
      <c r="I113" s="351">
        <f>+I100</f>
        <v>45107</v>
      </c>
      <c r="J113" s="351">
        <f>+J100</f>
        <v>44926</v>
      </c>
    </row>
    <row r="114" spans="2:17" ht="15" customHeight="1" x14ac:dyDescent="0.25">
      <c r="B114" s="318" t="s">
        <v>421</v>
      </c>
      <c r="C114" s="181"/>
      <c r="E114" s="357"/>
      <c r="F114" s="357"/>
      <c r="I114" s="358">
        <v>750000000</v>
      </c>
      <c r="J114" s="265">
        <v>0</v>
      </c>
    </row>
    <row r="115" spans="2:17" ht="15" customHeight="1" x14ac:dyDescent="0.25">
      <c r="B115" s="318" t="s">
        <v>422</v>
      </c>
      <c r="C115" s="181"/>
      <c r="E115" s="357"/>
      <c r="F115" s="357"/>
      <c r="I115" s="358">
        <v>25403105</v>
      </c>
      <c r="J115" s="265">
        <v>0</v>
      </c>
    </row>
    <row r="116" spans="2:17" ht="15" customHeight="1" thickBot="1" x14ac:dyDescent="0.3">
      <c r="B116" s="77" t="s">
        <v>103</v>
      </c>
      <c r="I116" s="354">
        <f>SUM(I114:I115)</f>
        <v>775403105</v>
      </c>
      <c r="J116" s="354">
        <f>SUM(J114:J115)</f>
        <v>0</v>
      </c>
    </row>
    <row r="117" spans="2:17" ht="14.4" thickTop="1" x14ac:dyDescent="0.25">
      <c r="I117" s="219">
        <f>+BG!F26-I116</f>
        <v>0</v>
      </c>
      <c r="J117" s="219">
        <f>+BG!G26-J116</f>
        <v>0</v>
      </c>
    </row>
    <row r="118" spans="2:17" x14ac:dyDescent="0.25">
      <c r="B118" s="73" t="s">
        <v>423</v>
      </c>
      <c r="C118" s="73"/>
      <c r="D118" s="73"/>
      <c r="E118" s="73"/>
      <c r="F118" s="73"/>
      <c r="G118" s="73"/>
      <c r="H118" s="73"/>
      <c r="I118" s="73"/>
      <c r="J118" s="73"/>
    </row>
    <row r="119" spans="2:17" x14ac:dyDescent="0.25">
      <c r="B119" s="69" t="s">
        <v>345</v>
      </c>
      <c r="C119" s="359"/>
      <c r="D119" s="359"/>
      <c r="E119" s="359"/>
      <c r="F119" s="359"/>
      <c r="G119" s="359"/>
      <c r="H119" s="359"/>
      <c r="I119" s="359"/>
      <c r="J119" s="359"/>
      <c r="K119" s="360"/>
      <c r="L119" s="359"/>
      <c r="M119" s="359"/>
      <c r="N119" s="361">
        <v>-1</v>
      </c>
      <c r="O119" s="359"/>
      <c r="P119" s="359"/>
      <c r="Q119" s="359"/>
    </row>
    <row r="120" spans="2:17" x14ac:dyDescent="0.25">
      <c r="B120" s="74"/>
      <c r="C120" s="492" t="s">
        <v>347</v>
      </c>
      <c r="D120" s="492"/>
      <c r="E120" s="349"/>
      <c r="F120" s="349"/>
      <c r="G120" s="349"/>
      <c r="H120" s="362"/>
      <c r="I120" s="362"/>
      <c r="J120" s="362"/>
      <c r="K120" s="363"/>
      <c r="L120" s="362"/>
      <c r="M120" s="362"/>
      <c r="N120" s="362"/>
      <c r="O120" s="362"/>
      <c r="P120" s="362"/>
      <c r="Q120" s="362"/>
    </row>
    <row r="121" spans="2:17" x14ac:dyDescent="0.25">
      <c r="B121" s="74"/>
      <c r="C121" s="510" t="s">
        <v>424</v>
      </c>
      <c r="D121" s="510"/>
      <c r="E121" s="510"/>
      <c r="F121" s="510"/>
      <c r="G121" s="510"/>
      <c r="H121" s="510"/>
      <c r="I121" s="510" t="s">
        <v>425</v>
      </c>
      <c r="J121" s="510"/>
      <c r="K121" s="510"/>
      <c r="L121" s="510"/>
      <c r="M121" s="510"/>
      <c r="N121" s="362"/>
      <c r="O121" s="362"/>
      <c r="P121" s="364"/>
      <c r="Q121" s="364"/>
    </row>
    <row r="122" spans="2:17" ht="64.8" customHeight="1" x14ac:dyDescent="0.25">
      <c r="B122" s="365" t="s">
        <v>426</v>
      </c>
      <c r="C122" s="366" t="s">
        <v>427</v>
      </c>
      <c r="D122" s="366" t="s">
        <v>428</v>
      </c>
      <c r="E122" s="366" t="s">
        <v>429</v>
      </c>
      <c r="F122" s="366"/>
      <c r="G122" s="366" t="s">
        <v>430</v>
      </c>
      <c r="H122" s="366" t="s">
        <v>431</v>
      </c>
      <c r="I122" s="366" t="s">
        <v>432</v>
      </c>
      <c r="J122" s="366" t="s">
        <v>428</v>
      </c>
      <c r="K122" s="366" t="s">
        <v>429</v>
      </c>
      <c r="L122" s="366" t="s">
        <v>430</v>
      </c>
      <c r="M122" s="366" t="s">
        <v>433</v>
      </c>
      <c r="N122" s="511" t="s">
        <v>434</v>
      </c>
      <c r="O122" s="511"/>
    </row>
    <row r="123" spans="2:17" x14ac:dyDescent="0.25">
      <c r="B123" s="367"/>
      <c r="C123" s="368"/>
      <c r="D123" s="368"/>
      <c r="E123" s="368"/>
      <c r="F123" s="368"/>
      <c r="G123" s="368"/>
      <c r="H123" s="368"/>
      <c r="I123" s="368"/>
      <c r="J123" s="368"/>
      <c r="K123" s="369"/>
      <c r="L123" s="368"/>
      <c r="M123" s="368"/>
      <c r="N123" s="370">
        <v>45016</v>
      </c>
      <c r="O123" s="370">
        <f>+J113</f>
        <v>44926</v>
      </c>
    </row>
    <row r="124" spans="2:17" x14ac:dyDescent="0.25">
      <c r="B124" s="371" t="s">
        <v>158</v>
      </c>
      <c r="C124" s="372">
        <v>0</v>
      </c>
      <c r="D124" s="372">
        <v>145529908.73000002</v>
      </c>
      <c r="E124" s="372">
        <v>0</v>
      </c>
      <c r="F124" s="372"/>
      <c r="G124" s="372">
        <v>0</v>
      </c>
      <c r="H124" s="372">
        <f>SUM(C124:G124)</f>
        <v>145529908.73000002</v>
      </c>
      <c r="I124" s="372">
        <v>0</v>
      </c>
      <c r="J124" s="372">
        <v>0</v>
      </c>
      <c r="K124" s="373">
        <v>0</v>
      </c>
      <c r="L124" s="372">
        <v>0</v>
      </c>
      <c r="M124" s="372">
        <f t="shared" ref="M124:M127" si="3">SUM(I124:L124)</f>
        <v>0</v>
      </c>
      <c r="N124" s="372">
        <f t="shared" ref="N124:N127" si="4">+H124+M124</f>
        <v>145529908.73000002</v>
      </c>
      <c r="O124" s="372">
        <v>0</v>
      </c>
    </row>
    <row r="125" spans="2:17" x14ac:dyDescent="0.25">
      <c r="B125" s="371" t="s">
        <v>159</v>
      </c>
      <c r="C125" s="372">
        <v>0</v>
      </c>
      <c r="D125" s="372">
        <v>130439179.72139999</v>
      </c>
      <c r="E125" s="372">
        <v>0</v>
      </c>
      <c r="F125" s="372"/>
      <c r="G125" s="372">
        <v>0</v>
      </c>
      <c r="H125" s="372">
        <f>SUM(C125:G125)</f>
        <v>130439179.72139999</v>
      </c>
      <c r="I125" s="372">
        <v>0</v>
      </c>
      <c r="J125" s="372">
        <v>0</v>
      </c>
      <c r="K125" s="373">
        <v>0</v>
      </c>
      <c r="L125" s="372">
        <v>0</v>
      </c>
      <c r="M125" s="372">
        <f t="shared" si="3"/>
        <v>0</v>
      </c>
      <c r="N125" s="372">
        <f t="shared" si="4"/>
        <v>130439179.72139999</v>
      </c>
      <c r="O125" s="372">
        <v>0</v>
      </c>
    </row>
    <row r="126" spans="2:17" x14ac:dyDescent="0.25">
      <c r="B126" s="371" t="s">
        <v>435</v>
      </c>
      <c r="C126" s="372">
        <v>0</v>
      </c>
      <c r="D126" s="372">
        <v>149236989.27000001</v>
      </c>
      <c r="E126" s="372">
        <v>0</v>
      </c>
      <c r="F126" s="372"/>
      <c r="G126" s="372">
        <v>0</v>
      </c>
      <c r="H126" s="372">
        <f>SUM(C126:G126)</f>
        <v>149236989.27000001</v>
      </c>
      <c r="I126" s="372">
        <v>0</v>
      </c>
      <c r="J126" s="372">
        <v>0</v>
      </c>
      <c r="K126" s="373">
        <v>0</v>
      </c>
      <c r="L126" s="372">
        <v>0</v>
      </c>
      <c r="M126" s="372">
        <f t="shared" si="3"/>
        <v>0</v>
      </c>
      <c r="N126" s="372">
        <f t="shared" si="4"/>
        <v>149236989.27000001</v>
      </c>
      <c r="O126" s="372">
        <v>0</v>
      </c>
    </row>
    <row r="127" spans="2:17" x14ac:dyDescent="0.25">
      <c r="B127" s="371" t="s">
        <v>161</v>
      </c>
      <c r="C127" s="374">
        <v>0</v>
      </c>
      <c r="D127" s="374">
        <v>163198022.00349998</v>
      </c>
      <c r="E127" s="374">
        <v>0</v>
      </c>
      <c r="F127" s="374"/>
      <c r="G127" s="374">
        <v>0</v>
      </c>
      <c r="H127" s="372">
        <f>SUM(C127:G127)</f>
        <v>163198022.00349998</v>
      </c>
      <c r="I127" s="374">
        <v>0</v>
      </c>
      <c r="J127" s="374">
        <v>0</v>
      </c>
      <c r="K127" s="375">
        <v>0</v>
      </c>
      <c r="L127" s="374">
        <v>0</v>
      </c>
      <c r="M127" s="372">
        <f t="shared" si="3"/>
        <v>0</v>
      </c>
      <c r="N127" s="372">
        <f t="shared" si="4"/>
        <v>163198022.00349998</v>
      </c>
      <c r="O127" s="372">
        <v>0</v>
      </c>
    </row>
    <row r="128" spans="2:17" x14ac:dyDescent="0.25">
      <c r="B128" s="376" t="s">
        <v>436</v>
      </c>
      <c r="C128" s="377">
        <f>SUM(C124:C127)</f>
        <v>0</v>
      </c>
      <c r="D128" s="377">
        <f t="shared" ref="D128:O128" si="5">SUM(D124:D127)</f>
        <v>588404099.72490001</v>
      </c>
      <c r="E128" s="377">
        <f t="shared" si="5"/>
        <v>0</v>
      </c>
      <c r="F128" s="377"/>
      <c r="G128" s="377">
        <f t="shared" si="5"/>
        <v>0</v>
      </c>
      <c r="H128" s="377">
        <f t="shared" si="5"/>
        <v>588404099.72490001</v>
      </c>
      <c r="I128" s="377">
        <f t="shared" si="5"/>
        <v>0</v>
      </c>
      <c r="J128" s="377">
        <f t="shared" si="5"/>
        <v>0</v>
      </c>
      <c r="K128" s="377">
        <f t="shared" si="5"/>
        <v>0</v>
      </c>
      <c r="L128" s="377">
        <f t="shared" si="5"/>
        <v>0</v>
      </c>
      <c r="M128" s="377">
        <f t="shared" si="5"/>
        <v>0</v>
      </c>
      <c r="N128" s="377">
        <f t="shared" si="5"/>
        <v>588404099.72490001</v>
      </c>
      <c r="O128" s="377">
        <f t="shared" si="5"/>
        <v>0</v>
      </c>
    </row>
    <row r="129" spans="2:15" x14ac:dyDescent="0.25">
      <c r="D129" s="355">
        <v>0</v>
      </c>
      <c r="E129" s="168"/>
      <c r="F129" s="168"/>
      <c r="G129" s="168"/>
      <c r="H129" s="168"/>
      <c r="I129" s="168"/>
      <c r="J129" s="168"/>
      <c r="L129" s="168"/>
      <c r="M129" s="168"/>
      <c r="N129" s="355">
        <f>+BG!F28-N128</f>
        <v>0</v>
      </c>
      <c r="O129" s="168"/>
    </row>
    <row r="132" spans="2:15" x14ac:dyDescent="0.25">
      <c r="B132" s="73" t="s">
        <v>437</v>
      </c>
      <c r="C132" s="73"/>
      <c r="D132" s="73"/>
      <c r="E132" s="73"/>
      <c r="F132" s="73"/>
      <c r="G132" s="73"/>
      <c r="H132" s="73"/>
      <c r="I132" s="73"/>
      <c r="J132" s="73"/>
    </row>
    <row r="133" spans="2:15" x14ac:dyDescent="0.25">
      <c r="B133" s="69" t="s">
        <v>345</v>
      </c>
      <c r="C133" s="110"/>
      <c r="D133" s="110"/>
      <c r="E133" s="110"/>
      <c r="F133" s="110"/>
      <c r="G133" s="110"/>
      <c r="H133" s="110"/>
      <c r="I133" s="265"/>
    </row>
    <row r="134" spans="2:15" x14ac:dyDescent="0.25">
      <c r="B134" s="77" t="s">
        <v>420</v>
      </c>
      <c r="H134" s="265"/>
      <c r="I134" s="492" t="s">
        <v>347</v>
      </c>
      <c r="J134" s="492"/>
    </row>
    <row r="135" spans="2:15" x14ac:dyDescent="0.25">
      <c r="B135" s="378" t="s">
        <v>162</v>
      </c>
      <c r="H135" s="379"/>
      <c r="I135" s="351">
        <f>+I113</f>
        <v>45107</v>
      </c>
      <c r="J135" s="351">
        <f>+'Nota II'!J93</f>
        <v>44926</v>
      </c>
    </row>
    <row r="136" spans="2:15" x14ac:dyDescent="0.25">
      <c r="B136" s="380" t="s">
        <v>163</v>
      </c>
      <c r="H136" s="380"/>
      <c r="I136" s="381">
        <v>898023281.46759999</v>
      </c>
      <c r="J136" s="381">
        <v>0</v>
      </c>
    </row>
    <row r="137" spans="2:15" x14ac:dyDescent="0.25">
      <c r="B137" s="382" t="s">
        <v>438</v>
      </c>
      <c r="H137" s="382"/>
      <c r="I137" s="381">
        <v>0</v>
      </c>
      <c r="J137" s="383">
        <v>0</v>
      </c>
    </row>
    <row r="138" spans="2:15" ht="14.4" thickBot="1" x14ac:dyDescent="0.3">
      <c r="B138" s="269" t="s">
        <v>103</v>
      </c>
      <c r="H138" s="265"/>
      <c r="I138" s="384">
        <f>SUM(I136:I137)</f>
        <v>898023281.46759999</v>
      </c>
      <c r="J138" s="384">
        <f>SUM(J136:J137)</f>
        <v>0</v>
      </c>
    </row>
    <row r="139" spans="2:15" ht="14.4" thickTop="1" x14ac:dyDescent="0.25">
      <c r="I139" s="219">
        <f>+BG!F33-I138</f>
        <v>0</v>
      </c>
      <c r="J139" s="219">
        <f>+BG!G33-J138</f>
        <v>0</v>
      </c>
    </row>
    <row r="141" spans="2:15" x14ac:dyDescent="0.25">
      <c r="B141" s="73" t="s">
        <v>439</v>
      </c>
      <c r="C141" s="73"/>
      <c r="D141" s="73"/>
      <c r="E141" s="73"/>
      <c r="F141" s="73"/>
      <c r="G141" s="73"/>
      <c r="H141" s="73"/>
      <c r="I141" s="73"/>
      <c r="J141" s="73"/>
    </row>
    <row r="142" spans="2:15" x14ac:dyDescent="0.25">
      <c r="B142" s="69" t="s">
        <v>345</v>
      </c>
    </row>
    <row r="143" spans="2:15" x14ac:dyDescent="0.25">
      <c r="B143" s="62" t="s">
        <v>411</v>
      </c>
      <c r="I143" s="492" t="s">
        <v>347</v>
      </c>
      <c r="J143" s="492"/>
    </row>
    <row r="144" spans="2:15" ht="14.4" customHeight="1" x14ac:dyDescent="0.25">
      <c r="B144" s="350" t="s">
        <v>440</v>
      </c>
      <c r="C144" s="385"/>
      <c r="D144" s="500"/>
      <c r="E144" s="500"/>
      <c r="F144" s="500"/>
      <c r="G144" s="500"/>
      <c r="H144" s="500"/>
      <c r="I144" s="351">
        <f>+'Nota II'!I135</f>
        <v>45107</v>
      </c>
      <c r="J144" s="351">
        <f>+'Nota II'!J135</f>
        <v>44926</v>
      </c>
    </row>
    <row r="145" spans="2:10" x14ac:dyDescent="0.25">
      <c r="B145" s="69" t="s">
        <v>130</v>
      </c>
      <c r="C145" s="312"/>
      <c r="D145" s="386"/>
      <c r="E145" s="386"/>
      <c r="F145" s="386"/>
      <c r="G145" s="386"/>
      <c r="H145" s="74"/>
      <c r="I145" s="387">
        <v>97518582.541600004</v>
      </c>
      <c r="J145" s="387">
        <v>0</v>
      </c>
    </row>
    <row r="146" spans="2:10" x14ac:dyDescent="0.25">
      <c r="B146" s="69" t="s">
        <v>132</v>
      </c>
      <c r="C146" s="312"/>
      <c r="D146" s="386"/>
      <c r="E146" s="386"/>
      <c r="F146" s="386"/>
      <c r="G146" s="386"/>
      <c r="H146" s="74"/>
      <c r="I146" s="387">
        <v>51370215</v>
      </c>
      <c r="J146" s="387">
        <v>0</v>
      </c>
    </row>
    <row r="147" spans="2:10" x14ac:dyDescent="0.25">
      <c r="B147" s="69" t="s">
        <v>441</v>
      </c>
      <c r="C147" s="312"/>
      <c r="D147" s="16" t="s">
        <v>350</v>
      </c>
      <c r="E147" s="386"/>
      <c r="F147" s="386"/>
      <c r="G147" s="386"/>
      <c r="H147" s="74"/>
      <c r="I147" s="387">
        <v>108060</v>
      </c>
      <c r="J147" s="387">
        <v>0</v>
      </c>
    </row>
    <row r="148" spans="2:10" ht="14.4" thickBot="1" x14ac:dyDescent="0.3">
      <c r="B148" s="269" t="s">
        <v>103</v>
      </c>
      <c r="C148" s="74"/>
      <c r="D148" s="388"/>
      <c r="E148" s="388"/>
      <c r="F148" s="388"/>
      <c r="G148" s="388"/>
      <c r="H148" s="388"/>
      <c r="I148" s="389">
        <f>SUM(I145:I147)</f>
        <v>148996857.54159999</v>
      </c>
      <c r="J148" s="389">
        <f>SUM($J$145:J145)</f>
        <v>0</v>
      </c>
    </row>
    <row r="149" spans="2:10" ht="14.4" thickTop="1" x14ac:dyDescent="0.25">
      <c r="I149" s="219">
        <f>+BG!L11-I148</f>
        <v>0</v>
      </c>
      <c r="J149" s="219">
        <f>+BG!M11-J148</f>
        <v>0</v>
      </c>
    </row>
    <row r="150" spans="2:10" x14ac:dyDescent="0.25">
      <c r="I150" s="105"/>
    </row>
    <row r="151" spans="2:10" x14ac:dyDescent="0.25">
      <c r="B151" s="73" t="s">
        <v>442</v>
      </c>
      <c r="C151" s="73"/>
      <c r="D151" s="73"/>
      <c r="E151" s="73"/>
      <c r="F151" s="73"/>
      <c r="G151" s="73"/>
      <c r="H151" s="73"/>
      <c r="I151" s="73"/>
      <c r="J151" s="73"/>
    </row>
    <row r="152" spans="2:10" x14ac:dyDescent="0.25">
      <c r="B152" s="69" t="s">
        <v>345</v>
      </c>
      <c r="C152" s="110"/>
      <c r="D152" s="110"/>
      <c r="E152" s="110"/>
      <c r="F152" s="110"/>
      <c r="G152" s="110"/>
      <c r="H152" s="110"/>
      <c r="I152" s="265"/>
    </row>
    <row r="153" spans="2:10" x14ac:dyDescent="0.25">
      <c r="B153" s="77" t="s">
        <v>411</v>
      </c>
      <c r="H153" s="265"/>
      <c r="I153" s="492" t="s">
        <v>347</v>
      </c>
      <c r="J153" s="492"/>
    </row>
    <row r="154" spans="2:10" x14ac:dyDescent="0.25">
      <c r="B154" s="350" t="s">
        <v>137</v>
      </c>
      <c r="H154" s="379"/>
      <c r="I154" s="266">
        <f>+I144</f>
        <v>45107</v>
      </c>
      <c r="J154" s="266">
        <f>+J144</f>
        <v>44926</v>
      </c>
    </row>
    <row r="155" spans="2:10" x14ac:dyDescent="0.25">
      <c r="B155" s="380" t="s">
        <v>139</v>
      </c>
      <c r="H155" s="380"/>
      <c r="I155" s="381">
        <v>3626000</v>
      </c>
      <c r="J155" s="381">
        <v>0</v>
      </c>
    </row>
    <row r="156" spans="2:10" x14ac:dyDescent="0.25">
      <c r="B156" s="380" t="s">
        <v>141</v>
      </c>
      <c r="H156" s="380"/>
      <c r="I156" s="381">
        <v>5181</v>
      </c>
      <c r="J156" s="381">
        <v>0</v>
      </c>
    </row>
    <row r="157" spans="2:10" x14ac:dyDescent="0.25">
      <c r="B157" s="380" t="s">
        <v>143</v>
      </c>
      <c r="H157" s="380"/>
      <c r="I157" s="381">
        <v>23249484</v>
      </c>
      <c r="J157" s="381">
        <v>0</v>
      </c>
    </row>
    <row r="158" spans="2:10" x14ac:dyDescent="0.25">
      <c r="B158" s="380" t="s">
        <v>145</v>
      </c>
      <c r="H158" s="380"/>
      <c r="I158" s="381">
        <v>26236978</v>
      </c>
      <c r="J158" s="381">
        <v>0</v>
      </c>
    </row>
    <row r="159" spans="2:10" x14ac:dyDescent="0.25">
      <c r="B159" s="380" t="s">
        <v>147</v>
      </c>
      <c r="H159" s="380"/>
      <c r="I159" s="381">
        <v>12221785</v>
      </c>
      <c r="J159" s="381">
        <v>0</v>
      </c>
    </row>
    <row r="160" spans="2:10" ht="14.4" thickBot="1" x14ac:dyDescent="0.3">
      <c r="B160" s="269" t="s">
        <v>103</v>
      </c>
      <c r="H160" s="265"/>
      <c r="I160" s="384">
        <f>SUM(I155:I159)</f>
        <v>65339428</v>
      </c>
      <c r="J160" s="384">
        <f>SUM(J155:J159)</f>
        <v>0</v>
      </c>
    </row>
    <row r="161" spans="2:11" ht="14.4" thickTop="1" x14ac:dyDescent="0.25">
      <c r="I161" s="444">
        <f>+BG!L16-I160</f>
        <v>0</v>
      </c>
      <c r="J161" s="444">
        <f>+BG!M16-J160</f>
        <v>0</v>
      </c>
    </row>
    <row r="163" spans="2:11" x14ac:dyDescent="0.25">
      <c r="B163" s="73" t="s">
        <v>443</v>
      </c>
      <c r="C163" s="73"/>
      <c r="D163" s="73"/>
      <c r="E163" s="73"/>
      <c r="F163" s="73"/>
      <c r="G163" s="73"/>
      <c r="H163" s="73"/>
      <c r="I163" s="73"/>
      <c r="J163" s="73"/>
    </row>
    <row r="164" spans="2:11" x14ac:dyDescent="0.25">
      <c r="I164" s="492"/>
      <c r="J164" s="492"/>
    </row>
    <row r="165" spans="2:11" x14ac:dyDescent="0.25">
      <c r="I165" s="349"/>
      <c r="J165" s="349"/>
    </row>
    <row r="166" spans="2:11" x14ac:dyDescent="0.25">
      <c r="B166" s="501" t="s">
        <v>348</v>
      </c>
      <c r="C166" s="503">
        <v>44926</v>
      </c>
      <c r="D166" s="505" t="s">
        <v>444</v>
      </c>
      <c r="E166" s="507" t="s">
        <v>445</v>
      </c>
      <c r="F166" s="306"/>
      <c r="G166" s="508">
        <f>+I154</f>
        <v>45107</v>
      </c>
      <c r="I166" s="349"/>
      <c r="J166" s="349"/>
    </row>
    <row r="167" spans="2:11" x14ac:dyDescent="0.25">
      <c r="B167" s="502"/>
      <c r="C167" s="504"/>
      <c r="D167" s="506"/>
      <c r="E167" s="504"/>
      <c r="F167" s="307"/>
      <c r="G167" s="509"/>
      <c r="I167" s="349"/>
      <c r="J167" s="349"/>
    </row>
    <row r="168" spans="2:11" x14ac:dyDescent="0.25">
      <c r="B168" s="69" t="s">
        <v>446</v>
      </c>
      <c r="C168" s="105">
        <f>+EVPN!H14</f>
        <v>11000000000</v>
      </c>
      <c r="D168" s="69">
        <v>0</v>
      </c>
      <c r="E168" s="69">
        <v>0</v>
      </c>
      <c r="G168" s="105">
        <f>SUM(C168:E168)</f>
        <v>11000000000</v>
      </c>
      <c r="I168" s="349"/>
      <c r="J168" s="349"/>
    </row>
    <row r="169" spans="2:11" s="74" customFormat="1" x14ac:dyDescent="0.25">
      <c r="B169" s="74" t="s">
        <v>447</v>
      </c>
      <c r="C169" s="76">
        <f>+EVPN!K14</f>
        <v>102000000</v>
      </c>
      <c r="D169" s="76">
        <v>1000000</v>
      </c>
      <c r="E169" s="74">
        <v>0</v>
      </c>
      <c r="G169" s="76">
        <f>SUM(C169:E169)</f>
        <v>103000000</v>
      </c>
      <c r="I169" s="349"/>
      <c r="J169" s="349"/>
      <c r="K169" s="294"/>
    </row>
    <row r="170" spans="2:11" x14ac:dyDescent="0.25">
      <c r="B170" s="69" t="s">
        <v>448</v>
      </c>
      <c r="C170" s="69">
        <v>0</v>
      </c>
      <c r="D170" s="69">
        <v>0</v>
      </c>
      <c r="E170" s="69">
        <v>0</v>
      </c>
      <c r="G170" s="105">
        <f>SUM(C170:E170)</f>
        <v>0</v>
      </c>
      <c r="I170" s="349"/>
      <c r="J170" s="349"/>
    </row>
    <row r="171" spans="2:11" x14ac:dyDescent="0.25">
      <c r="B171" s="69" t="s">
        <v>449</v>
      </c>
      <c r="C171" s="69">
        <v>0</v>
      </c>
      <c r="D171" s="69">
        <v>0</v>
      </c>
      <c r="E171" s="69">
        <v>0</v>
      </c>
      <c r="G171" s="105">
        <f>SUM(C171:E171)</f>
        <v>0</v>
      </c>
      <c r="I171" s="349"/>
      <c r="J171" s="349"/>
    </row>
    <row r="172" spans="2:11" x14ac:dyDescent="0.25">
      <c r="B172" s="69" t="s">
        <v>450</v>
      </c>
      <c r="C172" s="69">
        <v>0</v>
      </c>
      <c r="D172" s="69">
        <v>0</v>
      </c>
      <c r="E172" s="105">
        <f>+ER!E58</f>
        <v>-724120140.72629988</v>
      </c>
      <c r="F172" s="105"/>
      <c r="G172" s="105">
        <f>SUM(C172:E172)</f>
        <v>-724120140.72629988</v>
      </c>
      <c r="I172" s="349"/>
      <c r="J172" s="349"/>
    </row>
    <row r="173" spans="2:11" x14ac:dyDescent="0.25">
      <c r="B173" s="339" t="s">
        <v>103</v>
      </c>
      <c r="C173" s="390">
        <f>SUM(C168:C172)</f>
        <v>11102000000</v>
      </c>
      <c r="D173" s="390">
        <f t="shared" ref="D173:G173" si="6">SUM(D168:D172)</f>
        <v>1000000</v>
      </c>
      <c r="E173" s="390">
        <f t="shared" si="6"/>
        <v>-724120140.72629988</v>
      </c>
      <c r="F173" s="390"/>
      <c r="G173" s="390">
        <f t="shared" si="6"/>
        <v>10378879859.273701</v>
      </c>
      <c r="I173" s="349"/>
      <c r="J173" s="349"/>
    </row>
    <row r="174" spans="2:11" x14ac:dyDescent="0.25">
      <c r="C174" s="219">
        <f>+BG!M35-C173</f>
        <v>0</v>
      </c>
      <c r="D174" s="391"/>
      <c r="E174" s="391"/>
      <c r="F174" s="391"/>
      <c r="G174" s="444">
        <f>+EVPN!Y20-G173</f>
        <v>0</v>
      </c>
      <c r="I174" s="349"/>
      <c r="J174" s="349"/>
    </row>
    <row r="177" spans="2:12" x14ac:dyDescent="0.25">
      <c r="B177" s="73" t="s">
        <v>451</v>
      </c>
      <c r="C177" s="73"/>
      <c r="D177" s="73"/>
      <c r="E177" s="73"/>
      <c r="F177" s="73"/>
      <c r="G177" s="73"/>
      <c r="H177" s="73"/>
      <c r="I177" s="73"/>
      <c r="J177" s="73"/>
    </row>
    <row r="178" spans="2:12" x14ac:dyDescent="0.25">
      <c r="B178" s="69" t="s">
        <v>345</v>
      </c>
      <c r="C178" s="106"/>
      <c r="D178" s="106"/>
      <c r="E178" s="106"/>
      <c r="F178" s="106"/>
      <c r="G178" s="106"/>
      <c r="H178" s="106"/>
      <c r="I178" s="106"/>
      <c r="J178" s="106"/>
    </row>
    <row r="179" spans="2:12" x14ac:dyDescent="0.25">
      <c r="H179" s="106"/>
      <c r="I179" s="492" t="s">
        <v>347</v>
      </c>
      <c r="J179" s="492"/>
    </row>
    <row r="180" spans="2:12" x14ac:dyDescent="0.25">
      <c r="B180" s="106"/>
      <c r="H180" s="106"/>
      <c r="I180" s="266">
        <f>+I154</f>
        <v>45107</v>
      </c>
      <c r="J180" s="266">
        <f>+ER!F8</f>
        <v>44742</v>
      </c>
    </row>
    <row r="181" spans="2:12" x14ac:dyDescent="0.25">
      <c r="B181" s="62" t="s">
        <v>170</v>
      </c>
      <c r="H181" s="106"/>
      <c r="I181" s="392">
        <f>+SUM(I182:I188)</f>
        <v>169414632.45999998</v>
      </c>
      <c r="J181" s="392">
        <f>+SUM(J182:J188)</f>
        <v>0</v>
      </c>
    </row>
    <row r="182" spans="2:12" x14ac:dyDescent="0.25">
      <c r="B182" s="106" t="s">
        <v>452</v>
      </c>
      <c r="H182" s="106"/>
      <c r="I182" s="393">
        <v>52549793</v>
      </c>
      <c r="J182" s="393">
        <v>0</v>
      </c>
    </row>
    <row r="183" spans="2:12" x14ac:dyDescent="0.25">
      <c r="B183" s="106" t="s">
        <v>453</v>
      </c>
      <c r="H183" s="106"/>
      <c r="I183" s="393">
        <v>559583.32999999996</v>
      </c>
      <c r="J183" s="393">
        <v>0</v>
      </c>
    </row>
    <row r="184" spans="2:12" x14ac:dyDescent="0.25">
      <c r="B184" s="106" t="s">
        <v>454</v>
      </c>
      <c r="H184" s="106"/>
      <c r="I184" s="393">
        <v>101449649</v>
      </c>
      <c r="J184" s="393">
        <v>0</v>
      </c>
    </row>
    <row r="185" spans="2:12" x14ac:dyDescent="0.25">
      <c r="B185" s="106" t="s">
        <v>455</v>
      </c>
      <c r="H185" s="106"/>
      <c r="I185" s="393">
        <v>230137</v>
      </c>
      <c r="J185" s="393">
        <v>0</v>
      </c>
    </row>
    <row r="186" spans="2:12" x14ac:dyDescent="0.25">
      <c r="B186" s="106" t="s">
        <v>456</v>
      </c>
      <c r="H186" s="106"/>
      <c r="I186" s="393">
        <v>559416.13</v>
      </c>
      <c r="J186" s="393">
        <v>0</v>
      </c>
    </row>
    <row r="187" spans="2:12" x14ac:dyDescent="0.25">
      <c r="B187" s="106" t="s">
        <v>457</v>
      </c>
      <c r="H187" s="106"/>
      <c r="I187" s="393">
        <v>6933654</v>
      </c>
      <c r="J187" s="393">
        <v>0</v>
      </c>
    </row>
    <row r="188" spans="2:12" x14ac:dyDescent="0.25">
      <c r="B188" s="106" t="s">
        <v>458</v>
      </c>
      <c r="H188" s="106"/>
      <c r="I188" s="393">
        <v>7132400</v>
      </c>
      <c r="J188" s="393">
        <v>0</v>
      </c>
    </row>
    <row r="189" spans="2:12" x14ac:dyDescent="0.25">
      <c r="B189" s="62" t="s">
        <v>171</v>
      </c>
      <c r="H189" s="106"/>
      <c r="I189" s="394">
        <f>+SUM(I190:I192)</f>
        <v>10408614</v>
      </c>
      <c r="J189" s="394">
        <f>+SUM(J190:J192)</f>
        <v>0</v>
      </c>
    </row>
    <row r="190" spans="2:12" x14ac:dyDescent="0.25">
      <c r="B190" s="106" t="s">
        <v>459</v>
      </c>
      <c r="H190" s="106"/>
      <c r="I190" s="393">
        <v>6555614</v>
      </c>
      <c r="J190" s="393">
        <v>0</v>
      </c>
      <c r="L190" s="99"/>
    </row>
    <row r="191" spans="2:12" x14ac:dyDescent="0.25">
      <c r="B191" s="106" t="s">
        <v>460</v>
      </c>
      <c r="H191" s="106"/>
      <c r="I191" s="393">
        <v>250000</v>
      </c>
      <c r="J191" s="393">
        <v>0</v>
      </c>
      <c r="L191" s="99"/>
    </row>
    <row r="192" spans="2:12" x14ac:dyDescent="0.25">
      <c r="B192" s="106" t="s">
        <v>461</v>
      </c>
      <c r="H192" s="106"/>
      <c r="I192" s="393">
        <v>3603000</v>
      </c>
      <c r="J192" s="393">
        <v>0</v>
      </c>
      <c r="L192" s="99"/>
    </row>
    <row r="193" spans="2:12" x14ac:dyDescent="0.25">
      <c r="B193" s="62" t="s">
        <v>172</v>
      </c>
      <c r="D193" s="16" t="s">
        <v>350</v>
      </c>
      <c r="H193" s="106"/>
      <c r="I193" s="392">
        <f>+SUM(I194:I197)</f>
        <v>228374801.20379999</v>
      </c>
      <c r="J193" s="392">
        <f>+SUM(J194:J197)</f>
        <v>0</v>
      </c>
    </row>
    <row r="194" spans="2:12" x14ac:dyDescent="0.25">
      <c r="B194" s="69" t="s">
        <v>462</v>
      </c>
      <c r="D194" s="16"/>
      <c r="H194" s="106"/>
      <c r="I194" s="393">
        <v>11115829</v>
      </c>
      <c r="J194" s="393">
        <v>0</v>
      </c>
    </row>
    <row r="195" spans="2:12" x14ac:dyDescent="0.25">
      <c r="B195" s="69" t="s">
        <v>463</v>
      </c>
      <c r="D195" s="16"/>
      <c r="H195" s="106"/>
      <c r="I195" s="393">
        <v>11369472.73</v>
      </c>
      <c r="J195" s="393">
        <v>0</v>
      </c>
    </row>
    <row r="196" spans="2:12" x14ac:dyDescent="0.25">
      <c r="B196" s="106" t="s">
        <v>464</v>
      </c>
      <c r="H196" s="106"/>
      <c r="I196" s="393">
        <v>205858582.4738</v>
      </c>
      <c r="J196" s="393">
        <v>0</v>
      </c>
      <c r="L196" s="99"/>
    </row>
    <row r="197" spans="2:12" x14ac:dyDescent="0.25">
      <c r="B197" s="106" t="s">
        <v>465</v>
      </c>
      <c r="H197" s="106"/>
      <c r="I197" s="393">
        <v>30917</v>
      </c>
      <c r="J197" s="393">
        <v>0</v>
      </c>
    </row>
    <row r="198" spans="2:12" x14ac:dyDescent="0.25">
      <c r="B198" s="62" t="s">
        <v>173</v>
      </c>
      <c r="H198" s="106"/>
      <c r="I198" s="392">
        <f>+I199</f>
        <v>14197382.437200001</v>
      </c>
      <c r="J198" s="392">
        <f>+J199</f>
        <v>0</v>
      </c>
    </row>
    <row r="199" spans="2:12" x14ac:dyDescent="0.25">
      <c r="B199" s="106" t="s">
        <v>466</v>
      </c>
      <c r="H199" s="106"/>
      <c r="I199" s="393">
        <v>14197382.437200001</v>
      </c>
      <c r="J199" s="393">
        <v>0</v>
      </c>
    </row>
    <row r="200" spans="2:12" x14ac:dyDescent="0.25">
      <c r="B200" s="349" t="s">
        <v>174</v>
      </c>
      <c r="H200" s="106"/>
      <c r="I200" s="392">
        <f>+SUM(I201:I204)</f>
        <v>28453127</v>
      </c>
      <c r="J200" s="392">
        <f>+SUM(J201:J203)</f>
        <v>0</v>
      </c>
    </row>
    <row r="201" spans="2:12" x14ac:dyDescent="0.25">
      <c r="B201" s="106" t="s">
        <v>467</v>
      </c>
      <c r="H201" s="106"/>
      <c r="I201" s="393">
        <v>19800760</v>
      </c>
      <c r="J201" s="393">
        <v>0</v>
      </c>
    </row>
    <row r="202" spans="2:12" x14ac:dyDescent="0.25">
      <c r="B202" s="106" t="s">
        <v>468</v>
      </c>
      <c r="H202" s="106"/>
      <c r="I202" s="393">
        <v>4955458</v>
      </c>
      <c r="J202" s="393">
        <v>0</v>
      </c>
    </row>
    <row r="203" spans="2:12" x14ac:dyDescent="0.25">
      <c r="B203" s="69" t="s">
        <v>469</v>
      </c>
      <c r="H203" s="106"/>
      <c r="I203" s="393">
        <v>100000</v>
      </c>
      <c r="J203" s="393">
        <v>0</v>
      </c>
    </row>
    <row r="204" spans="2:12" x14ac:dyDescent="0.25">
      <c r="B204" s="69" t="s">
        <v>470</v>
      </c>
      <c r="H204" s="106"/>
      <c r="I204" s="393">
        <v>3596909</v>
      </c>
      <c r="J204" s="393">
        <v>0</v>
      </c>
    </row>
    <row r="205" spans="2:12" ht="14.4" thickBot="1" x14ac:dyDescent="0.3">
      <c r="H205" s="106"/>
      <c r="I205" s="395">
        <f>+I181+I189+I193+I198+I200</f>
        <v>450848557.10100001</v>
      </c>
      <c r="J205" s="395">
        <f>+J181+J189+J193+J198+J200</f>
        <v>0</v>
      </c>
    </row>
    <row r="206" spans="2:12" s="62" customFormat="1" ht="14.4" thickTop="1" x14ac:dyDescent="0.25">
      <c r="B206" s="349"/>
      <c r="C206" s="349"/>
      <c r="D206" s="349"/>
      <c r="E206" s="349"/>
      <c r="F206" s="349"/>
      <c r="G206" s="349"/>
      <c r="H206" s="349"/>
      <c r="I206" s="445">
        <f>+ER!E9-I205</f>
        <v>0</v>
      </c>
      <c r="J206" s="445">
        <f>+ER!F9-J205</f>
        <v>0</v>
      </c>
      <c r="K206" s="337"/>
    </row>
    <row r="207" spans="2:12" x14ac:dyDescent="0.25">
      <c r="I207" s="446"/>
      <c r="J207" s="446"/>
    </row>
    <row r="208" spans="2:12" x14ac:dyDescent="0.25">
      <c r="B208" s="73" t="s">
        <v>471</v>
      </c>
      <c r="C208" s="73"/>
      <c r="D208" s="73"/>
      <c r="E208" s="73"/>
      <c r="F208" s="73"/>
      <c r="G208" s="73"/>
      <c r="H208" s="73"/>
      <c r="I208" s="73"/>
      <c r="J208" s="73"/>
    </row>
    <row r="209" spans="2:12" ht="15" customHeight="1" x14ac:dyDescent="0.25">
      <c r="B209" s="396" t="s">
        <v>345</v>
      </c>
      <c r="C209" s="396"/>
      <c r="D209" s="396"/>
      <c r="E209" s="396"/>
      <c r="F209" s="396"/>
      <c r="G209" s="396"/>
      <c r="H209" s="396"/>
      <c r="I209" s="396"/>
      <c r="J209" s="396"/>
      <c r="K209" s="397"/>
      <c r="L209" s="396"/>
    </row>
    <row r="210" spans="2:12" ht="15" customHeight="1" x14ac:dyDescent="0.25">
      <c r="B210" s="398"/>
      <c r="C210" s="398"/>
      <c r="D210" s="398"/>
      <c r="E210" s="398"/>
      <c r="F210" s="398"/>
      <c r="G210" s="398"/>
      <c r="H210" s="398"/>
      <c r="I210" s="398"/>
      <c r="J210" s="398"/>
      <c r="K210" s="397"/>
      <c r="L210" s="398"/>
    </row>
    <row r="211" spans="2:12" ht="15" customHeight="1" thickBot="1" x14ac:dyDescent="0.3">
      <c r="B211" s="492" t="s">
        <v>347</v>
      </c>
      <c r="C211" s="492"/>
      <c r="D211" s="159"/>
      <c r="E211" s="159"/>
      <c r="F211" s="159"/>
      <c r="G211" s="159"/>
      <c r="H211" s="399"/>
      <c r="I211" s="399"/>
      <c r="J211" s="400"/>
      <c r="K211" s="397"/>
      <c r="L211" s="398"/>
    </row>
    <row r="212" spans="2:12" ht="15" customHeight="1" x14ac:dyDescent="0.25">
      <c r="B212" s="401" t="s">
        <v>348</v>
      </c>
      <c r="C212" s="402">
        <f>+I180</f>
        <v>45107</v>
      </c>
      <c r="D212" s="402">
        <f>+J180</f>
        <v>44742</v>
      </c>
      <c r="E212" s="159"/>
      <c r="F212" s="159"/>
      <c r="G212" s="159"/>
      <c r="H212" s="399"/>
      <c r="I212" s="399"/>
      <c r="L212" s="398"/>
    </row>
    <row r="213" spans="2:12" ht="15" customHeight="1" x14ac:dyDescent="0.25">
      <c r="B213" s="496" t="s">
        <v>472</v>
      </c>
      <c r="C213" s="497"/>
      <c r="D213" s="498"/>
      <c r="E213" s="159"/>
      <c r="F213" s="159"/>
      <c r="G213" s="159"/>
      <c r="H213" s="399"/>
      <c r="I213" s="399"/>
      <c r="L213" s="403"/>
    </row>
    <row r="214" spans="2:12" ht="15" customHeight="1" x14ac:dyDescent="0.25">
      <c r="B214" s="404" t="s">
        <v>182</v>
      </c>
      <c r="C214" s="405">
        <f>-ER!E26</f>
        <v>278993797</v>
      </c>
      <c r="D214" s="405">
        <v>0</v>
      </c>
      <c r="E214" s="159"/>
      <c r="F214" s="159"/>
      <c r="G214" s="159"/>
      <c r="H214" s="399"/>
      <c r="I214" s="399"/>
      <c r="L214" s="403"/>
    </row>
    <row r="215" spans="2:12" ht="15" customHeight="1" x14ac:dyDescent="0.25">
      <c r="B215" s="406" t="s">
        <v>183</v>
      </c>
      <c r="C215" s="405">
        <f>-ER!E27</f>
        <v>46033977</v>
      </c>
      <c r="D215" s="407">
        <v>0</v>
      </c>
      <c r="E215" s="159"/>
      <c r="F215" s="159"/>
      <c r="G215" s="159"/>
      <c r="H215" s="399"/>
      <c r="I215" s="399"/>
      <c r="L215" s="403"/>
    </row>
    <row r="216" spans="2:12" ht="15" customHeight="1" x14ac:dyDescent="0.25">
      <c r="B216" s="406" t="s">
        <v>184</v>
      </c>
      <c r="C216" s="405">
        <f>-ER!E28</f>
        <v>23249484</v>
      </c>
      <c r="D216" s="407">
        <v>0</v>
      </c>
      <c r="E216" s="159"/>
      <c r="F216" s="159"/>
      <c r="G216" s="159"/>
      <c r="H216" s="399"/>
      <c r="I216" s="399"/>
      <c r="L216" s="403"/>
    </row>
    <row r="217" spans="2:12" ht="15" customHeight="1" x14ac:dyDescent="0.25">
      <c r="B217" s="406" t="s">
        <v>185</v>
      </c>
      <c r="C217" s="405">
        <f>-ER!E29</f>
        <v>14187395</v>
      </c>
      <c r="D217" s="407">
        <v>0</v>
      </c>
      <c r="E217" s="159"/>
      <c r="F217" s="159"/>
      <c r="G217" s="159"/>
      <c r="H217" s="399"/>
      <c r="I217" s="399"/>
      <c r="L217" s="403"/>
    </row>
    <row r="218" spans="2:12" ht="15" customHeight="1" x14ac:dyDescent="0.25">
      <c r="B218" s="406" t="s">
        <v>186</v>
      </c>
      <c r="C218" s="405">
        <f>-ER!E30</f>
        <v>119644615.00939998</v>
      </c>
      <c r="D218" s="407">
        <v>0</v>
      </c>
      <c r="E218" s="159"/>
      <c r="F218" s="159"/>
      <c r="G218" s="159"/>
      <c r="H218" s="399"/>
      <c r="I218" s="399"/>
      <c r="L218" s="403"/>
    </row>
    <row r="219" spans="2:12" ht="15" customHeight="1" x14ac:dyDescent="0.25">
      <c r="B219" s="406" t="s">
        <v>187</v>
      </c>
      <c r="C219" s="405">
        <f>-ER!E31</f>
        <v>252000000</v>
      </c>
      <c r="D219" s="407">
        <v>0</v>
      </c>
      <c r="E219" s="159"/>
      <c r="F219" s="159"/>
      <c r="G219" s="159"/>
      <c r="H219" s="399"/>
      <c r="I219" s="399"/>
      <c r="L219" s="403"/>
    </row>
    <row r="220" spans="2:12" ht="15" customHeight="1" x14ac:dyDescent="0.25">
      <c r="B220" s="406" t="s">
        <v>188</v>
      </c>
      <c r="C220" s="405">
        <f>-ER!E32</f>
        <v>45233738.629999995</v>
      </c>
      <c r="D220" s="407">
        <v>0</v>
      </c>
      <c r="E220" s="159"/>
      <c r="F220" s="159"/>
      <c r="G220" s="159"/>
      <c r="H220" s="399"/>
      <c r="I220" s="399"/>
      <c r="L220" s="403"/>
    </row>
    <row r="221" spans="2:12" ht="15" customHeight="1" x14ac:dyDescent="0.25">
      <c r="B221" s="406" t="s">
        <v>189</v>
      </c>
      <c r="C221" s="405">
        <f>-ER!E33</f>
        <v>154242943.63999999</v>
      </c>
      <c r="D221" s="407">
        <v>0</v>
      </c>
      <c r="E221" s="159"/>
      <c r="F221" s="159"/>
      <c r="G221" s="159"/>
      <c r="H221" s="399"/>
      <c r="I221" s="399"/>
      <c r="L221" s="403"/>
    </row>
    <row r="222" spans="2:12" ht="15" customHeight="1" x14ac:dyDescent="0.25">
      <c r="B222" s="406" t="s">
        <v>190</v>
      </c>
      <c r="C222" s="405">
        <f>-ER!E34</f>
        <v>684917.9</v>
      </c>
      <c r="D222" s="407">
        <v>0</v>
      </c>
      <c r="E222" s="159"/>
      <c r="F222" s="159"/>
      <c r="G222" s="159"/>
      <c r="H222" s="399"/>
      <c r="I222" s="399"/>
      <c r="L222" s="403"/>
    </row>
    <row r="223" spans="2:12" ht="15" customHeight="1" x14ac:dyDescent="0.25">
      <c r="B223" s="406" t="s">
        <v>191</v>
      </c>
      <c r="C223" s="405">
        <f>-ER!E35</f>
        <v>129298621.15790001</v>
      </c>
      <c r="D223" s="407">
        <v>0</v>
      </c>
      <c r="E223" s="159"/>
      <c r="F223" s="159"/>
      <c r="G223" s="159"/>
      <c r="H223" s="399"/>
      <c r="I223" s="399"/>
      <c r="L223" s="403"/>
    </row>
    <row r="224" spans="2:12" ht="15" customHeight="1" x14ac:dyDescent="0.25">
      <c r="B224" s="408" t="s">
        <v>192</v>
      </c>
      <c r="C224" s="405">
        <f>-ER!E36</f>
        <v>34187894</v>
      </c>
      <c r="D224" s="407">
        <v>0</v>
      </c>
      <c r="E224" s="159"/>
      <c r="F224" s="159"/>
      <c r="G224" s="159"/>
      <c r="H224" s="399"/>
      <c r="I224" s="399"/>
      <c r="L224" s="403"/>
    </row>
    <row r="225" spans="2:12" ht="15" customHeight="1" thickBot="1" x14ac:dyDescent="0.3">
      <c r="B225" s="409" t="s">
        <v>103</v>
      </c>
      <c r="C225" s="410">
        <f>SUM(C214:C224)</f>
        <v>1097757383.3372998</v>
      </c>
      <c r="D225" s="410">
        <f>SUM(D214:D224)</f>
        <v>0</v>
      </c>
      <c r="E225" s="159"/>
      <c r="F225" s="159"/>
      <c r="G225" s="159"/>
      <c r="H225" s="399"/>
      <c r="I225" s="399"/>
      <c r="L225" s="398"/>
    </row>
    <row r="226" spans="2:12" ht="13.2" customHeight="1" x14ac:dyDescent="0.25">
      <c r="C226" s="439">
        <f>+ER!E25+C225</f>
        <v>0</v>
      </c>
      <c r="D226" s="391"/>
    </row>
    <row r="228" spans="2:12" x14ac:dyDescent="0.25">
      <c r="B228" s="73" t="s">
        <v>473</v>
      </c>
      <c r="C228" s="73"/>
      <c r="D228" s="73"/>
      <c r="E228" s="73"/>
      <c r="F228" s="73"/>
      <c r="G228" s="73"/>
      <c r="H228" s="73"/>
      <c r="I228" s="73"/>
      <c r="J228" s="73"/>
    </row>
    <row r="229" spans="2:12" x14ac:dyDescent="0.25">
      <c r="B229" s="396" t="s">
        <v>345</v>
      </c>
      <c r="C229" s="396"/>
      <c r="D229" s="396"/>
      <c r="E229" s="396"/>
      <c r="F229" s="396"/>
      <c r="G229" s="396"/>
      <c r="H229" s="396"/>
      <c r="I229" s="396"/>
      <c r="J229" s="396"/>
      <c r="K229" s="397"/>
      <c r="L229" s="396"/>
    </row>
    <row r="230" spans="2:12" x14ac:dyDescent="0.25">
      <c r="B230" s="265"/>
      <c r="C230" s="265"/>
      <c r="D230" s="411"/>
      <c r="E230" s="411"/>
      <c r="F230" s="411"/>
      <c r="G230" s="411"/>
      <c r="H230" s="265"/>
      <c r="I230" s="492" t="s">
        <v>347</v>
      </c>
      <c r="J230" s="492"/>
      <c r="K230" s="397"/>
    </row>
    <row r="231" spans="2:12" x14ac:dyDescent="0.25">
      <c r="B231" s="77" t="s">
        <v>474</v>
      </c>
      <c r="H231" s="74"/>
      <c r="I231" s="266">
        <f>+'Nota II'!I144</f>
        <v>45107</v>
      </c>
      <c r="J231" s="266">
        <f>+ER!F8</f>
        <v>44742</v>
      </c>
      <c r="K231" s="397"/>
    </row>
    <row r="232" spans="2:12" x14ac:dyDescent="0.25">
      <c r="B232" s="412" t="s">
        <v>475</v>
      </c>
      <c r="D232" s="16" t="s">
        <v>350</v>
      </c>
      <c r="H232" s="74"/>
      <c r="I232" s="76">
        <v>469243</v>
      </c>
      <c r="J232" s="74"/>
      <c r="K232" s="74"/>
    </row>
    <row r="233" spans="2:12" x14ac:dyDescent="0.25">
      <c r="B233" s="412" t="s">
        <v>476</v>
      </c>
      <c r="H233" s="74"/>
      <c r="I233" s="413">
        <f>+ER!E46</f>
        <v>-7894308.2699999996</v>
      </c>
      <c r="J233" s="414">
        <v>0</v>
      </c>
      <c r="K233" s="397"/>
    </row>
    <row r="234" spans="2:12" x14ac:dyDescent="0.25">
      <c r="B234" s="77" t="s">
        <v>477</v>
      </c>
      <c r="H234" s="74"/>
      <c r="I234" s="415">
        <f>SUM(I232:I233)</f>
        <v>-7425065.2699999996</v>
      </c>
      <c r="J234" s="415">
        <f>SUM(J232:J233)</f>
        <v>0</v>
      </c>
      <c r="K234" s="397"/>
    </row>
    <row r="235" spans="2:12" x14ac:dyDescent="0.25">
      <c r="B235" s="77" t="s">
        <v>478</v>
      </c>
      <c r="H235" s="74"/>
      <c r="I235" s="416"/>
      <c r="J235" s="416"/>
      <c r="K235" s="397"/>
    </row>
    <row r="236" spans="2:12" x14ac:dyDescent="0.25">
      <c r="B236" s="412" t="s">
        <v>476</v>
      </c>
      <c r="H236" s="74"/>
      <c r="I236" s="417">
        <f>+ER!E49</f>
        <v>8178242.4300000034</v>
      </c>
      <c r="J236" s="417">
        <v>0</v>
      </c>
      <c r="K236" s="397"/>
    </row>
    <row r="237" spans="2:12" x14ac:dyDescent="0.25">
      <c r="B237" s="77" t="s">
        <v>477</v>
      </c>
      <c r="H237" s="74"/>
      <c r="I237" s="416">
        <f>+I236</f>
        <v>8178242.4300000034</v>
      </c>
      <c r="J237" s="416">
        <f>+J236</f>
        <v>0</v>
      </c>
      <c r="K237" s="397"/>
    </row>
    <row r="238" spans="2:12" ht="14.4" thickBot="1" x14ac:dyDescent="0.3">
      <c r="B238" s="77" t="s">
        <v>479</v>
      </c>
      <c r="H238" s="74"/>
      <c r="I238" s="395">
        <f>+I234+I237</f>
        <v>753177.16000000387</v>
      </c>
      <c r="J238" s="395">
        <f>+J234+J237</f>
        <v>0</v>
      </c>
      <c r="K238" s="397"/>
    </row>
    <row r="239" spans="2:12" ht="14.4" thickTop="1" x14ac:dyDescent="0.25">
      <c r="I239" s="447">
        <f>+ER!E43-I238</f>
        <v>0</v>
      </c>
      <c r="J239" s="448">
        <f>+ER!F43-J234</f>
        <v>0</v>
      </c>
      <c r="K239" s="397"/>
    </row>
    <row r="240" spans="2:12" x14ac:dyDescent="0.25">
      <c r="I240" s="418"/>
      <c r="J240" s="418"/>
      <c r="K240" s="397"/>
    </row>
    <row r="241" spans="2:12" x14ac:dyDescent="0.25">
      <c r="B241" s="73" t="s">
        <v>480</v>
      </c>
      <c r="C241" s="73"/>
      <c r="D241" s="73"/>
      <c r="E241" s="73"/>
      <c r="F241" s="73"/>
      <c r="G241" s="73"/>
      <c r="H241" s="73"/>
      <c r="I241" s="73"/>
      <c r="J241" s="73"/>
    </row>
    <row r="242" spans="2:12" x14ac:dyDescent="0.25">
      <c r="B242" s="396" t="s">
        <v>481</v>
      </c>
      <c r="C242" s="396"/>
      <c r="D242" s="396"/>
      <c r="E242" s="396"/>
      <c r="F242" s="396"/>
      <c r="G242" s="396"/>
      <c r="H242" s="396"/>
      <c r="I242" s="396"/>
      <c r="J242" s="396"/>
      <c r="K242" s="397"/>
      <c r="L242" s="396"/>
    </row>
    <row r="243" spans="2:12" x14ac:dyDescent="0.25">
      <c r="B243" s="265"/>
      <c r="C243" s="265"/>
      <c r="D243" s="411"/>
      <c r="E243" s="411"/>
      <c r="F243" s="411"/>
      <c r="G243" s="411"/>
      <c r="H243" s="265"/>
      <c r="I243" s="492" t="s">
        <v>347</v>
      </c>
      <c r="J243" s="492"/>
      <c r="K243" s="397"/>
    </row>
    <row r="244" spans="2:12" x14ac:dyDescent="0.25">
      <c r="B244" s="77" t="s">
        <v>482</v>
      </c>
      <c r="H244" s="74"/>
      <c r="I244" s="266">
        <f>+I231</f>
        <v>45107</v>
      </c>
      <c r="J244" s="266">
        <v>44926</v>
      </c>
      <c r="K244" s="397"/>
    </row>
    <row r="245" spans="2:12" x14ac:dyDescent="0.25">
      <c r="B245" s="74" t="s">
        <v>483</v>
      </c>
      <c r="D245" s="16" t="s">
        <v>484</v>
      </c>
      <c r="E245" s="16"/>
      <c r="F245" s="16"/>
      <c r="G245" s="16"/>
      <c r="H245" s="74"/>
      <c r="I245" s="419">
        <f>+I11+I12+I13+I14+I15+I16</f>
        <v>4433505879.7096977</v>
      </c>
      <c r="J245" s="414">
        <v>0</v>
      </c>
      <c r="K245" s="397"/>
    </row>
    <row r="246" spans="2:12" x14ac:dyDescent="0.25">
      <c r="B246" s="74" t="s">
        <v>485</v>
      </c>
      <c r="D246" s="16" t="s">
        <v>486</v>
      </c>
      <c r="E246" s="16"/>
      <c r="F246" s="16"/>
      <c r="G246" s="16"/>
      <c r="H246" s="74"/>
      <c r="I246" s="419">
        <f>+G39</f>
        <v>10200716</v>
      </c>
      <c r="J246" s="414"/>
      <c r="K246" s="397"/>
    </row>
    <row r="247" spans="2:12" x14ac:dyDescent="0.25">
      <c r="B247" s="77" t="s">
        <v>487</v>
      </c>
      <c r="H247" s="74"/>
      <c r="I247" s="415">
        <f>SUM(I245:I245)</f>
        <v>4433505879.7096977</v>
      </c>
      <c r="J247" s="415">
        <f>+J245</f>
        <v>0</v>
      </c>
      <c r="K247" s="397"/>
    </row>
    <row r="248" spans="2:12" x14ac:dyDescent="0.25">
      <c r="B248" s="77"/>
      <c r="H248" s="74"/>
      <c r="I248" s="420"/>
      <c r="J248" s="420"/>
      <c r="K248" s="397"/>
    </row>
    <row r="249" spans="2:12" x14ac:dyDescent="0.25">
      <c r="B249" s="77" t="s">
        <v>488</v>
      </c>
      <c r="H249" s="74"/>
      <c r="I249" s="266">
        <f>+I244</f>
        <v>45107</v>
      </c>
      <c r="J249" s="266">
        <v>44926</v>
      </c>
      <c r="K249" s="397"/>
    </row>
    <row r="250" spans="2:12" x14ac:dyDescent="0.25">
      <c r="B250" s="74" t="s">
        <v>489</v>
      </c>
      <c r="D250" s="16" t="s">
        <v>490</v>
      </c>
      <c r="E250" s="16"/>
      <c r="F250" s="16"/>
      <c r="G250" s="16"/>
      <c r="H250" s="74"/>
      <c r="I250" s="419">
        <f>+I147</f>
        <v>108060</v>
      </c>
      <c r="J250" s="414">
        <v>0</v>
      </c>
      <c r="K250" s="397"/>
    </row>
    <row r="251" spans="2:12" x14ac:dyDescent="0.25">
      <c r="B251" s="77" t="s">
        <v>491</v>
      </c>
      <c r="H251" s="74"/>
      <c r="I251" s="415">
        <f>SUM(I250:I250)</f>
        <v>108060</v>
      </c>
      <c r="J251" s="415">
        <f>+J250</f>
        <v>0</v>
      </c>
      <c r="K251" s="397"/>
    </row>
    <row r="252" spans="2:12" ht="14.4" thickBot="1" x14ac:dyDescent="0.3">
      <c r="B252" s="77" t="s">
        <v>492</v>
      </c>
      <c r="H252" s="74"/>
      <c r="I252" s="395">
        <f>+I247-I251</f>
        <v>4433397819.7096977</v>
      </c>
      <c r="J252" s="395">
        <f>+J247-J251</f>
        <v>0</v>
      </c>
      <c r="K252" s="397"/>
    </row>
    <row r="253" spans="2:12" ht="14.4" thickTop="1" x14ac:dyDescent="0.25">
      <c r="B253" s="77"/>
      <c r="H253" s="74"/>
      <c r="I253" s="416"/>
      <c r="J253" s="416"/>
      <c r="K253" s="397"/>
    </row>
    <row r="254" spans="2:12" x14ac:dyDescent="0.25">
      <c r="B254" s="499" t="s">
        <v>493</v>
      </c>
      <c r="C254" s="499"/>
      <c r="H254" s="74"/>
      <c r="I254" s="416"/>
      <c r="J254" s="416"/>
      <c r="K254" s="397"/>
    </row>
    <row r="255" spans="2:12" x14ac:dyDescent="0.25">
      <c r="B255" s="421"/>
      <c r="C255" s="421"/>
      <c r="H255" s="74"/>
      <c r="I255" s="492" t="s">
        <v>347</v>
      </c>
      <c r="J255" s="492"/>
      <c r="K255" s="397"/>
    </row>
    <row r="256" spans="2:12" x14ac:dyDescent="0.25">
      <c r="B256" s="62" t="s">
        <v>494</v>
      </c>
      <c r="C256" s="421"/>
      <c r="H256" s="74"/>
      <c r="I256" s="266">
        <f>+I249</f>
        <v>45107</v>
      </c>
      <c r="J256" s="266">
        <f>+J231</f>
        <v>44742</v>
      </c>
      <c r="K256" s="397"/>
    </row>
    <row r="257" spans="2:11" x14ac:dyDescent="0.25">
      <c r="B257" s="62" t="s">
        <v>98</v>
      </c>
      <c r="C257" s="421"/>
      <c r="D257" s="421"/>
      <c r="E257" s="421"/>
      <c r="F257" s="421"/>
      <c r="G257" s="421"/>
      <c r="H257" s="421"/>
      <c r="I257" s="421"/>
      <c r="J257" s="421"/>
      <c r="K257" s="421"/>
    </row>
    <row r="258" spans="2:11" x14ac:dyDescent="0.25">
      <c r="B258" s="69" t="s">
        <v>462</v>
      </c>
      <c r="C258" s="421"/>
      <c r="D258" s="16" t="s">
        <v>495</v>
      </c>
      <c r="H258" s="74"/>
      <c r="I258" s="422">
        <v>11115829</v>
      </c>
      <c r="J258" s="422">
        <v>0</v>
      </c>
      <c r="K258" s="397"/>
    </row>
    <row r="259" spans="2:11" x14ac:dyDescent="0.25">
      <c r="B259" s="69" t="s">
        <v>463</v>
      </c>
      <c r="C259" s="421"/>
      <c r="D259" s="16" t="s">
        <v>495</v>
      </c>
      <c r="H259" s="74"/>
      <c r="I259" s="422">
        <v>11369472.73</v>
      </c>
      <c r="J259" s="422">
        <v>0</v>
      </c>
      <c r="K259" s="397"/>
    </row>
    <row r="260" spans="2:11" x14ac:dyDescent="0.25">
      <c r="B260" s="106" t="s">
        <v>464</v>
      </c>
      <c r="D260" s="16" t="s">
        <v>495</v>
      </c>
      <c r="H260" s="74"/>
      <c r="I260" s="422">
        <v>205858582.4738</v>
      </c>
      <c r="J260" s="422">
        <v>0</v>
      </c>
      <c r="K260" s="397"/>
    </row>
    <row r="261" spans="2:11" x14ac:dyDescent="0.25">
      <c r="B261" s="106" t="s">
        <v>465</v>
      </c>
      <c r="D261" s="16" t="s">
        <v>495</v>
      </c>
      <c r="H261" s="74"/>
      <c r="I261" s="422">
        <v>3015752</v>
      </c>
      <c r="J261" s="422">
        <v>0</v>
      </c>
      <c r="K261" s="397"/>
    </row>
    <row r="262" spans="2:11" x14ac:dyDescent="0.25">
      <c r="B262" s="412" t="s">
        <v>475</v>
      </c>
      <c r="D262" s="16" t="s">
        <v>495</v>
      </c>
      <c r="H262" s="74"/>
      <c r="I262" s="422">
        <v>469243</v>
      </c>
      <c r="J262" s="422">
        <v>0</v>
      </c>
      <c r="K262" s="397"/>
    </row>
    <row r="263" spans="2:11" x14ac:dyDescent="0.25">
      <c r="H263" s="74"/>
      <c r="I263" s="415">
        <f>SUM(I258:I262)</f>
        <v>231828879.20379999</v>
      </c>
      <c r="J263" s="415">
        <f>SUM(J258:J262)</f>
        <v>0</v>
      </c>
      <c r="K263" s="397"/>
    </row>
    <row r="264" spans="2:11" x14ac:dyDescent="0.25">
      <c r="B264" s="349" t="s">
        <v>496</v>
      </c>
      <c r="H264" s="74"/>
      <c r="I264" s="416"/>
      <c r="J264" s="416"/>
      <c r="K264" s="397"/>
    </row>
    <row r="265" spans="2:11" x14ac:dyDescent="0.25">
      <c r="B265" s="62" t="s">
        <v>98</v>
      </c>
      <c r="D265" s="16" t="s">
        <v>497</v>
      </c>
      <c r="H265" s="74"/>
      <c r="I265" s="416"/>
      <c r="J265" s="416"/>
      <c r="K265" s="397"/>
    </row>
    <row r="266" spans="2:11" x14ac:dyDescent="0.25">
      <c r="B266" s="106" t="s">
        <v>190</v>
      </c>
      <c r="H266" s="74"/>
      <c r="I266" s="417">
        <v>600161.5</v>
      </c>
      <c r="J266" s="417">
        <v>0</v>
      </c>
      <c r="K266" s="397"/>
    </row>
    <row r="267" spans="2:11" x14ac:dyDescent="0.25">
      <c r="B267" s="106"/>
      <c r="H267" s="74"/>
      <c r="I267" s="416">
        <f>SUM(I266)</f>
        <v>600161.5</v>
      </c>
      <c r="J267" s="416">
        <f>SUM(J266)</f>
        <v>0</v>
      </c>
      <c r="K267" s="397"/>
    </row>
    <row r="268" spans="2:11" x14ac:dyDescent="0.25">
      <c r="B268" s="77"/>
      <c r="H268" s="74"/>
      <c r="I268" s="416"/>
      <c r="J268" s="416"/>
      <c r="K268" s="397"/>
    </row>
    <row r="269" spans="2:11" x14ac:dyDescent="0.25">
      <c r="B269" s="73" t="s">
        <v>498</v>
      </c>
      <c r="C269" s="73"/>
      <c r="D269" s="73"/>
      <c r="E269" s="73"/>
      <c r="F269" s="73"/>
      <c r="G269" s="73"/>
      <c r="H269" s="73"/>
      <c r="I269" s="73"/>
      <c r="J269" s="73"/>
    </row>
    <row r="270" spans="2:11" ht="6" customHeight="1" x14ac:dyDescent="0.25"/>
    <row r="271" spans="2:11" x14ac:dyDescent="0.25">
      <c r="B271" s="69" t="s">
        <v>499</v>
      </c>
    </row>
    <row r="273" spans="2:12" x14ac:dyDescent="0.25">
      <c r="B273" s="69" t="s">
        <v>500</v>
      </c>
    </row>
    <row r="275" spans="2:12" x14ac:dyDescent="0.25">
      <c r="B275" s="493" t="s">
        <v>501</v>
      </c>
      <c r="C275" s="493"/>
      <c r="D275" s="493"/>
      <c r="E275" s="493"/>
      <c r="F275" s="493"/>
      <c r="G275" s="493"/>
      <c r="H275" s="493"/>
      <c r="I275" s="493"/>
      <c r="J275" s="493"/>
    </row>
    <row r="276" spans="2:12" x14ac:dyDescent="0.25">
      <c r="K276" s="423"/>
    </row>
    <row r="278" spans="2:12" x14ac:dyDescent="0.25">
      <c r="B278" s="424" t="s">
        <v>502</v>
      </c>
      <c r="C278" s="424" t="s">
        <v>503</v>
      </c>
      <c r="D278" s="494" t="s">
        <v>504</v>
      </c>
      <c r="E278" s="494"/>
      <c r="F278" s="494"/>
      <c r="G278" s="494"/>
      <c r="H278" s="494"/>
      <c r="I278" s="424" t="s">
        <v>505</v>
      </c>
      <c r="J278" s="424" t="s">
        <v>506</v>
      </c>
    </row>
    <row r="279" spans="2:12" s="181" customFormat="1" ht="24" customHeight="1" x14ac:dyDescent="0.25">
      <c r="B279" s="425">
        <v>44992</v>
      </c>
      <c r="C279" s="186" t="s">
        <v>507</v>
      </c>
      <c r="D279" s="495" t="s">
        <v>508</v>
      </c>
      <c r="E279" s="495"/>
      <c r="F279" s="495"/>
      <c r="G279" s="495"/>
      <c r="H279" s="495"/>
      <c r="I279" s="181" t="s">
        <v>509</v>
      </c>
      <c r="J279" s="425">
        <v>45362</v>
      </c>
      <c r="K279" s="436"/>
      <c r="L279" s="437"/>
    </row>
    <row r="280" spans="2:12" s="181" customFormat="1" x14ac:dyDescent="0.25">
      <c r="B280" s="425">
        <v>44992</v>
      </c>
      <c r="C280" s="186" t="s">
        <v>510</v>
      </c>
      <c r="D280" s="495" t="s">
        <v>508</v>
      </c>
      <c r="E280" s="495"/>
      <c r="F280" s="495"/>
      <c r="G280" s="495"/>
      <c r="H280" s="495"/>
      <c r="I280" s="181" t="s">
        <v>511</v>
      </c>
      <c r="J280" s="425">
        <v>45362</v>
      </c>
      <c r="K280" s="426"/>
    </row>
    <row r="281" spans="2:12" s="181" customFormat="1" ht="6" customHeight="1" x14ac:dyDescent="0.25">
      <c r="B281" s="425"/>
      <c r="C281" s="186"/>
      <c r="J281" s="425"/>
      <c r="K281" s="426"/>
    </row>
    <row r="282" spans="2:12" x14ac:dyDescent="0.25">
      <c r="B282" s="73" t="s">
        <v>512</v>
      </c>
      <c r="C282" s="73"/>
      <c r="D282" s="73"/>
      <c r="E282" s="73"/>
      <c r="F282" s="73"/>
      <c r="G282" s="73"/>
      <c r="H282" s="73"/>
      <c r="I282" s="73"/>
      <c r="J282" s="73"/>
    </row>
    <row r="283" spans="2:12" ht="6" customHeight="1" x14ac:dyDescent="0.25">
      <c r="B283" s="491"/>
      <c r="C283" s="491"/>
      <c r="D283" s="491"/>
      <c r="E283" s="491"/>
      <c r="F283" s="491"/>
      <c r="G283" s="491"/>
      <c r="H283" s="491"/>
      <c r="I283" s="491"/>
      <c r="J283" s="491"/>
    </row>
    <row r="284" spans="2:12" ht="33.6" customHeight="1" x14ac:dyDescent="0.25">
      <c r="B284" s="490" t="s">
        <v>513</v>
      </c>
      <c r="C284" s="490"/>
      <c r="D284" s="490"/>
      <c r="E284" s="490"/>
      <c r="F284" s="490"/>
      <c r="G284" s="490"/>
      <c r="H284" s="490"/>
      <c r="I284" s="490"/>
      <c r="J284" s="490"/>
      <c r="K284" s="423"/>
      <c r="L284" s="103"/>
    </row>
    <row r="285" spans="2:12" ht="6" customHeight="1" x14ac:dyDescent="0.25"/>
    <row r="287" spans="2:12" x14ac:dyDescent="0.25">
      <c r="B287" s="461" t="s">
        <v>514</v>
      </c>
      <c r="C287" s="461"/>
      <c r="D287" s="461"/>
      <c r="E287" s="461"/>
      <c r="F287" s="461"/>
      <c r="G287" s="461"/>
      <c r="H287" s="461"/>
      <c r="I287" s="461"/>
      <c r="J287" s="461"/>
    </row>
    <row r="288" spans="2:12" x14ac:dyDescent="0.25">
      <c r="B288" s="491"/>
      <c r="C288" s="491"/>
      <c r="D288" s="491"/>
      <c r="E288" s="491"/>
      <c r="F288" s="491"/>
      <c r="G288" s="491"/>
      <c r="H288" s="491"/>
      <c r="I288" s="491"/>
      <c r="J288" s="491"/>
    </row>
    <row r="289" spans="2:12" ht="28.2" customHeight="1" x14ac:dyDescent="0.25">
      <c r="B289" s="490" t="s">
        <v>515</v>
      </c>
      <c r="C289" s="490"/>
      <c r="D289" s="490"/>
      <c r="E289" s="490"/>
      <c r="F289" s="490"/>
      <c r="G289" s="490"/>
      <c r="H289" s="490"/>
      <c r="I289" s="490"/>
      <c r="J289" s="490"/>
      <c r="K289" s="294"/>
      <c r="L289" s="74"/>
    </row>
    <row r="290" spans="2:12" x14ac:dyDescent="0.25">
      <c r="K290" s="294"/>
      <c r="L290" s="74"/>
    </row>
    <row r="291" spans="2:12" x14ac:dyDescent="0.25">
      <c r="K291" s="423"/>
      <c r="L291" s="438"/>
    </row>
    <row r="292" spans="2:12" x14ac:dyDescent="0.25">
      <c r="K292" s="294"/>
      <c r="L292" s="74"/>
    </row>
  </sheetData>
  <autoFilter ref="B1:J285" xr:uid="{00000000-0001-0000-0C00-000000000000}"/>
  <mergeCells count="64">
    <mergeCell ref="B3:J3"/>
    <mergeCell ref="B4:J4"/>
    <mergeCell ref="B31:G31"/>
    <mergeCell ref="H31:J31"/>
    <mergeCell ref="B32:B33"/>
    <mergeCell ref="C32:C33"/>
    <mergeCell ref="D32:D33"/>
    <mergeCell ref="E32:F32"/>
    <mergeCell ref="G32:G33"/>
    <mergeCell ref="H32:H33"/>
    <mergeCell ref="I32:I33"/>
    <mergeCell ref="J32:J33"/>
    <mergeCell ref="B50:G50"/>
    <mergeCell ref="H50:J50"/>
    <mergeCell ref="B51:B52"/>
    <mergeCell ref="C51:C52"/>
    <mergeCell ref="D51:D52"/>
    <mergeCell ref="E51:E52"/>
    <mergeCell ref="G51:G52"/>
    <mergeCell ref="H51:H52"/>
    <mergeCell ref="I51:I52"/>
    <mergeCell ref="J51:J52"/>
    <mergeCell ref="B59:B60"/>
    <mergeCell ref="C59:C60"/>
    <mergeCell ref="D59:D60"/>
    <mergeCell ref="E59:F59"/>
    <mergeCell ref="G59:G60"/>
    <mergeCell ref="I134:J134"/>
    <mergeCell ref="B83:B84"/>
    <mergeCell ref="C83:C84"/>
    <mergeCell ref="D83:D84"/>
    <mergeCell ref="E83:E84"/>
    <mergeCell ref="I92:J92"/>
    <mergeCell ref="I99:J99"/>
    <mergeCell ref="I112:J112"/>
    <mergeCell ref="C120:D120"/>
    <mergeCell ref="C121:H121"/>
    <mergeCell ref="I121:M121"/>
    <mergeCell ref="N122:O122"/>
    <mergeCell ref="B254:C254"/>
    <mergeCell ref="I143:J143"/>
    <mergeCell ref="D144:H144"/>
    <mergeCell ref="I153:J153"/>
    <mergeCell ref="I164:J164"/>
    <mergeCell ref="B166:B167"/>
    <mergeCell ref="C166:C167"/>
    <mergeCell ref="D166:D167"/>
    <mergeCell ref="E166:E167"/>
    <mergeCell ref="G166:G167"/>
    <mergeCell ref="I179:J179"/>
    <mergeCell ref="B211:C211"/>
    <mergeCell ref="B213:D213"/>
    <mergeCell ref="I230:J230"/>
    <mergeCell ref="I243:J243"/>
    <mergeCell ref="B284:J284"/>
    <mergeCell ref="B287:J287"/>
    <mergeCell ref="B288:J288"/>
    <mergeCell ref="B289:J289"/>
    <mergeCell ref="I255:J255"/>
    <mergeCell ref="B275:J275"/>
    <mergeCell ref="D278:H278"/>
    <mergeCell ref="D279:H279"/>
    <mergeCell ref="D280:H280"/>
    <mergeCell ref="B283:J283"/>
  </mergeCells>
  <dataValidations count="1">
    <dataValidation type="list" allowBlank="1" showInputMessage="1" showErrorMessage="1" sqref="C145:C147" xr:uid="{7A7E0087-87B2-4B40-BE60-F29907283016}">
      <formula1>#REF!</formula1>
    </dataValidation>
  </dataValidations>
  <hyperlinks>
    <hyperlink ref="I1" location="BG!A1" display="BG" xr:uid="{356C23FF-F374-4C4E-97C4-F7B65D908721}"/>
  </hyperlinks>
  <printOptions horizontalCentered="1"/>
  <pageMargins left="0.39370078740157483" right="0.39370078740157483" top="0.74803149606299213" bottom="0.74803149606299213" header="0.31496062992125984" footer="0.31496062992125984"/>
  <pageSetup paperSize="9" scale="6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o0WdnOH99T+Nl9yH9jEa4ho8qL9DceuRmUbuhAsnYQQ=</DigestValue>
    </Reference>
    <Reference Type="http://www.w3.org/2000/09/xmldsig#Object" URI="#idOfficeObject">
      <DigestMethod Algorithm="http://www.w3.org/2001/04/xmlenc#sha256"/>
      <DigestValue>f1eUHD2vnoHrQ8se4e5JaqO4Rb/RlxCIqhVPsDRs0/Q=</DigestValue>
    </Reference>
    <Reference Type="http://uri.etsi.org/01903#SignedProperties" URI="#idSignedProperties">
      <Transforms>
        <Transform Algorithm="http://www.w3.org/TR/2001/REC-xml-c14n-20010315"/>
      </Transforms>
      <DigestMethod Algorithm="http://www.w3.org/2001/04/xmlenc#sha256"/>
      <DigestValue>agjBi5F09if9zHdXD6d2iK46wWyay/XnUSWLcV9UyMg=</DigestValue>
    </Reference>
  </SignedInfo>
  <SignatureValue>N3OQswSPTLWdOU28ODtsnYe4pGyIBeEsvLY53c/TGhjWpd3CEClc29yf0xISV6LvdKnASdeH1Jj8
7puFI7ituMw07KlGJnOJ91n+JzLR5UbK0mWCP25i/GE0XaQEyw+eXmJ247EMI0gM2+YvcWUsyXZX
rgktja1bm8eThA8TErrLLi/I3jhdy0WD5u3+y6GyQ1ya2ZUFgVc9PLh4C3VOgvFt79dNmFfs3bF3
oLIz3a6rhC8RKSnxfw8kUudffWkQOeV8Y2JtRvB9BA7MkNL5pEbAtatxB+9/SW63aoserhgxOiP6
8n9cSU8TcY7ujYKJmNTcK8L29PDYLNV/JLCZSg==</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Vl8QOuXtQD4M3vD3Bs77Ut1TuX2oxZAcv6hN78/eNHk=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JbFU/XFCLIjKTmRiKqfCE8iGhZ9N7XZWtLWsWZU0+C8=</DigestValue>
      </Reference>
      <Reference URI="/xl/drawings/drawing2.xml?ContentType=application/vnd.openxmlformats-officedocument.drawing+xml">
        <DigestMethod Algorithm="http://www.w3.org/2001/04/xmlenc#sha256"/>
        <DigestValue>/yZj11DjE7KUlgXiKX+K0W8e8WwmTzhwYld88BJE5+c=</DigestValue>
      </Reference>
      <Reference URI="/xl/drawings/drawing3.xml?ContentType=application/vnd.openxmlformats-officedocument.drawing+xml">
        <DigestMethod Algorithm="http://www.w3.org/2001/04/xmlenc#sha256"/>
        <DigestValue>UQx5j8BeBhzmOMqb08PnwwoaNUHo0/FZiPlZXGZ32SQ=</DigestValue>
      </Reference>
      <Reference URI="/xl/drawings/drawing4.xml?ContentType=application/vnd.openxmlformats-officedocument.drawing+xml">
        <DigestMethod Algorithm="http://www.w3.org/2001/04/xmlenc#sha256"/>
        <DigestValue>+bwDkTUFjWlhMR8NErIOUjvQP2CcpoSv1TKSMTJX1HY=</DigestValue>
      </Reference>
      <Reference URI="/xl/drawings/drawing5.xml?ContentType=application/vnd.openxmlformats-officedocument.drawing+xml">
        <DigestMethod Algorithm="http://www.w3.org/2001/04/xmlenc#sha256"/>
        <DigestValue>zmqTVdDIt2U0jgz7hR9gwm61rvu4SWbra5i6xOK2CY0=</DigestValue>
      </Reference>
      <Reference URI="/xl/drawings/drawing6.xml?ContentType=application/vnd.openxmlformats-officedocument.drawing+xml">
        <DigestMethod Algorithm="http://www.w3.org/2001/04/xmlenc#sha256"/>
        <DigestValue>ucjzxqXA0SQ33H3PRThBLRPVUGJqXpemBTT9kpSA62E=</DigestValue>
      </Reference>
      <Reference URI="/xl/drawings/drawing7.xml?ContentType=application/vnd.openxmlformats-officedocument.drawing+xml">
        <DigestMethod Algorithm="http://www.w3.org/2001/04/xmlenc#sha256"/>
        <DigestValue>QPAjnfFnqgaRcv2sIfkcRD0xzb/npN2PkJdSnyzXH2Y=</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YaOLr7nNCF1rHR15uXeirNIkN0tM8OhKQBDfpfAFtmI=</DigestValue>
      </Reference>
      <Reference URI="/xl/styles.xml?ContentType=application/vnd.openxmlformats-officedocument.spreadsheetml.styles+xml">
        <DigestMethod Algorithm="http://www.w3.org/2001/04/xmlenc#sha256"/>
        <DigestValue>wZjl8DzvDKE/Jx86qxiJmv6Lv8PVS8QxsTU6I924DF4=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GU0rsjzKfepH6AP9OAZ+96rXV6ki2eafN7cx/qUDWTQ=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SIhfHLp2J/ktEnrF3YLikQ7TtiUWX69/fnCHW9a9MpM=</DigestValue>
      </Reference>
      <Reference URI="/xl/worksheets/sheet2.xml?ContentType=application/vnd.openxmlformats-officedocument.spreadsheetml.worksheet+xml">
        <DigestMethod Algorithm="http://www.w3.org/2001/04/xmlenc#sha256"/>
        <DigestValue>uIWtCMLmCSs9AwBIAQEVnUdEM7JuRY9jZ/oqLgM0Ls4=</DigestValue>
      </Reference>
      <Reference URI="/xl/worksheets/sheet3.xml?ContentType=application/vnd.openxmlformats-officedocument.spreadsheetml.worksheet+xml">
        <DigestMethod Algorithm="http://www.w3.org/2001/04/xmlenc#sha256"/>
        <DigestValue>bQwCvdURW4mrub9o0Tx/NtiIxb7lSEdHTvJbzjOtePE=</DigestValue>
      </Reference>
      <Reference URI="/xl/worksheets/sheet4.xml?ContentType=application/vnd.openxmlformats-officedocument.spreadsheetml.worksheet+xml">
        <DigestMethod Algorithm="http://www.w3.org/2001/04/xmlenc#sha256"/>
        <DigestValue>dFWAGzrnUS9F4jy4F/kpxIXVOtY1Ljo9fl9DURTLCQU=</DigestValue>
      </Reference>
      <Reference URI="/xl/worksheets/sheet5.xml?ContentType=application/vnd.openxmlformats-officedocument.spreadsheetml.worksheet+xml">
        <DigestMethod Algorithm="http://www.w3.org/2001/04/xmlenc#sha256"/>
        <DigestValue>snGqtRaLM52AtoNa4GNVNRuJectvCNjvvMW4jFhfPwI=</DigestValue>
      </Reference>
      <Reference URI="/xl/worksheets/sheet6.xml?ContentType=application/vnd.openxmlformats-officedocument.spreadsheetml.worksheet+xml">
        <DigestMethod Algorithm="http://www.w3.org/2001/04/xmlenc#sha256"/>
        <DigestValue>OymN1GUBUMFEWW5vLrPlh9FUivtDCzaLQLPZrrqToQA=</DigestValue>
      </Reference>
      <Reference URI="/xl/worksheets/sheet7.xml?ContentType=application/vnd.openxmlformats-officedocument.spreadsheetml.worksheet+xml">
        <DigestMethod Algorithm="http://www.w3.org/2001/04/xmlenc#sha256"/>
        <DigestValue>kiv9TwLDCNMe8yGwk1S7k/TkiBPiPZYosc8zW9/DBO4=</DigestValue>
      </Reference>
      <Reference URI="/xl/worksheets/sheet8.xml?ContentType=application/vnd.openxmlformats-officedocument.spreadsheetml.worksheet+xml">
        <DigestMethod Algorithm="http://www.w3.org/2001/04/xmlenc#sha256"/>
        <DigestValue>rUdPsXxGd7Q2DumnTWUtJSS5ect9rvCHYySYIg5VKrs=</DigestValue>
      </Reference>
    </Manifest>
    <SignatureProperties>
      <SignatureProperty Id="idSignatureTime" Target="#idPackageSignature">
        <mdssi:SignatureTime xmlns:mdssi="http://schemas.openxmlformats.org/package/2006/digital-signature">
          <mdssi:Format>YYYY-MM-DDThh:mm:ssTZD</mdssi:Format>
          <mdssi:Value>2023-08-16T13:23:50Z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2023-08-16T13:23:50Z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2s8/PlQ7RxUaZmO6/q/YSL7bvR1d4qZUltuIOU59DwY=</DigestValue>
    </Reference>
    <Reference Type="http://www.w3.org/2000/09/xmldsig#Object" URI="#idOfficeObject">
      <DigestMethod Algorithm="http://www.w3.org/2001/04/xmlenc#sha256"/>
      <DigestValue>RkNL6dnuCaxE21dkKcPO6ifhr9cz+aDxb3pMDDO8aIA=</DigestValue>
    </Reference>
    <Reference Type="http://uri.etsi.org/01903#SignedProperties" URI="#idSignedProperties">
      <Transforms>
        <Transform Algorithm="http://www.w3.org/TR/2001/REC-xml-c14n-20010315"/>
      </Transforms>
      <DigestMethod Algorithm="http://www.w3.org/2001/04/xmlenc#sha256"/>
      <DigestValue>7aQw9ViFHtXdjInTSF1uu12ZUxoxGHA2X6ju3XQjLUw=</DigestValue>
    </Reference>
  </SignedInfo>
  <SignatureValue>YzX0LEadE/FdziAUS4FXKc/nRrpnSN+wyt9yfAUHrl/nP8FUnl2klv02L8OmPjsTdSyThKTmtvZM
XnqbzZdpQC5YV4hbbDLY9KO2OkKoucBHpbJ44sE7EzmdB9sj+l3IMsUXmQYA/zDdUB6zNjf8PVlC
He7PhkJUMYg79k/N4i4sP18EvRUYl/u84+HzUUsSO/5epkqFt5APEztqvrt70SBdPxWVy0Uu9umS
d0PKsWLW/Mfw/Sy+hpJl1D18BGtvq+Huvm58wAm1w+t8B0/w1MaKL8lDV2XKHTdBWgFnlSatFHA3
84I94/0MNJQZBu6VnXJP2duZ8oSLxRSmrZIREw==</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Vl8QOuXtQD4M3vD3Bs77Ut1TuX2oxZAcv6hN78/eNHk=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JbFU/XFCLIjKTmRiKqfCE8iGhZ9N7XZWtLWsWZU0+C8=</DigestValue>
      </Reference>
      <Reference URI="/xl/drawings/drawing2.xml?ContentType=application/vnd.openxmlformats-officedocument.drawing+xml">
        <DigestMethod Algorithm="http://www.w3.org/2001/04/xmlenc#sha256"/>
        <DigestValue>/yZj11DjE7KUlgXiKX+K0W8e8WwmTzhwYld88BJE5+c=</DigestValue>
      </Reference>
      <Reference URI="/xl/drawings/drawing3.xml?ContentType=application/vnd.openxmlformats-officedocument.drawing+xml">
        <DigestMethod Algorithm="http://www.w3.org/2001/04/xmlenc#sha256"/>
        <DigestValue>UQx5j8BeBhzmOMqb08PnwwoaNUHo0/FZiPlZXGZ32SQ=</DigestValue>
      </Reference>
      <Reference URI="/xl/drawings/drawing4.xml?ContentType=application/vnd.openxmlformats-officedocument.drawing+xml">
        <DigestMethod Algorithm="http://www.w3.org/2001/04/xmlenc#sha256"/>
        <DigestValue>+bwDkTUFjWlhMR8NErIOUjvQP2CcpoSv1TKSMTJX1HY=</DigestValue>
      </Reference>
      <Reference URI="/xl/drawings/drawing5.xml?ContentType=application/vnd.openxmlformats-officedocument.drawing+xml">
        <DigestMethod Algorithm="http://www.w3.org/2001/04/xmlenc#sha256"/>
        <DigestValue>zmqTVdDIt2U0jgz7hR9gwm61rvu4SWbra5i6xOK2CY0=</DigestValue>
      </Reference>
      <Reference URI="/xl/drawings/drawing6.xml?ContentType=application/vnd.openxmlformats-officedocument.drawing+xml">
        <DigestMethod Algorithm="http://www.w3.org/2001/04/xmlenc#sha256"/>
        <DigestValue>ucjzxqXA0SQ33H3PRThBLRPVUGJqXpemBTT9kpSA62E=</DigestValue>
      </Reference>
      <Reference URI="/xl/drawings/drawing7.xml?ContentType=application/vnd.openxmlformats-officedocument.drawing+xml">
        <DigestMethod Algorithm="http://www.w3.org/2001/04/xmlenc#sha256"/>
        <DigestValue>QPAjnfFnqgaRcv2sIfkcRD0xzb/npN2PkJdSnyzXH2Y=</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YaOLr7nNCF1rHR15uXeirNIkN0tM8OhKQBDfpfAFtmI=</DigestValue>
      </Reference>
      <Reference URI="/xl/styles.xml?ContentType=application/vnd.openxmlformats-officedocument.spreadsheetml.styles+xml">
        <DigestMethod Algorithm="http://www.w3.org/2001/04/xmlenc#sha256"/>
        <DigestValue>wZjl8DzvDKE/Jx86qxiJmv6Lv8PVS8QxsTU6I924DF4=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GU0rsjzKfepH6AP9OAZ+96rXV6ki2eafN7cx/qUDWTQ=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SIhfHLp2J/ktEnrF3YLikQ7TtiUWX69/fnCHW9a9MpM=</DigestValue>
      </Reference>
      <Reference URI="/xl/worksheets/sheet2.xml?ContentType=application/vnd.openxmlformats-officedocument.spreadsheetml.worksheet+xml">
        <DigestMethod Algorithm="http://www.w3.org/2001/04/xmlenc#sha256"/>
        <DigestValue>uIWtCMLmCSs9AwBIAQEVnUdEM7JuRY9jZ/oqLgM0Ls4=</DigestValue>
      </Reference>
      <Reference URI="/xl/worksheets/sheet3.xml?ContentType=application/vnd.openxmlformats-officedocument.spreadsheetml.worksheet+xml">
        <DigestMethod Algorithm="http://www.w3.org/2001/04/xmlenc#sha256"/>
        <DigestValue>bQwCvdURW4mrub9o0Tx/NtiIxb7lSEdHTvJbzjOtePE=</DigestValue>
      </Reference>
      <Reference URI="/xl/worksheets/sheet4.xml?ContentType=application/vnd.openxmlformats-officedocument.spreadsheetml.worksheet+xml">
        <DigestMethod Algorithm="http://www.w3.org/2001/04/xmlenc#sha256"/>
        <DigestValue>dFWAGzrnUS9F4jy4F/kpxIXVOtY1Ljo9fl9DURTLCQU=</DigestValue>
      </Reference>
      <Reference URI="/xl/worksheets/sheet5.xml?ContentType=application/vnd.openxmlformats-officedocument.spreadsheetml.worksheet+xml">
        <DigestMethod Algorithm="http://www.w3.org/2001/04/xmlenc#sha256"/>
        <DigestValue>snGqtRaLM52AtoNa4GNVNRuJectvCNjvvMW4jFhfPwI=</DigestValue>
      </Reference>
      <Reference URI="/xl/worksheets/sheet6.xml?ContentType=application/vnd.openxmlformats-officedocument.spreadsheetml.worksheet+xml">
        <DigestMethod Algorithm="http://www.w3.org/2001/04/xmlenc#sha256"/>
        <DigestValue>OymN1GUBUMFEWW5vLrPlh9FUivtDCzaLQLPZrrqToQA=</DigestValue>
      </Reference>
      <Reference URI="/xl/worksheets/sheet7.xml?ContentType=application/vnd.openxmlformats-officedocument.spreadsheetml.worksheet+xml">
        <DigestMethod Algorithm="http://www.w3.org/2001/04/xmlenc#sha256"/>
        <DigestValue>kiv9TwLDCNMe8yGwk1S7k/TkiBPiPZYosc8zW9/DBO4=</DigestValue>
      </Reference>
      <Reference URI="/xl/worksheets/sheet8.xml?ContentType=application/vnd.openxmlformats-officedocument.spreadsheetml.worksheet+xml">
        <DigestMethod Algorithm="http://www.w3.org/2001/04/xmlenc#sha256"/>
        <DigestValue>rUdPsXxGd7Q2DumnTWUtJSS5ect9rvCHYySYIg5VKrs=</DigestValue>
      </Reference>
    </Manifest>
    <SignatureProperties>
      <SignatureProperty Id="idSignatureTime" Target="#idPackageSignature">
        <mdssi:SignatureTime xmlns:mdssi="http://schemas.openxmlformats.org/package/2006/digital-signature">
          <mdssi:Format>YYYY-MM-DDThh:mm:ssTZD</mdssi:Format>
          <mdssi:Value>2023-08-16T13:50:09Z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2023-08-16T13:50:09Z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nS9CuMKgEq21CcXcK4P8035ufZ1q6D92r+vNUHVFn5s=</DigestValue>
    </Reference>
    <Reference Type="http://www.w3.org/2000/09/xmldsig#Object" URI="#idOfficeObject">
      <DigestMethod Algorithm="http://www.w3.org/2001/04/xmlenc#sha256"/>
      <DigestValue>RkNL6dnuCaxE21dkKcPO6ifhr9cz+aDxb3pMDDO8aIA=</DigestValue>
    </Reference>
    <Reference Type="http://uri.etsi.org/01903#SignedProperties" URI="#idSignedProperties">
      <Transforms>
        <Transform Algorithm="http://www.w3.org/TR/2001/REC-xml-c14n-20010315"/>
      </Transforms>
      <DigestMethod Algorithm="http://www.w3.org/2001/04/xmlenc#sha256"/>
      <DigestValue>e41DOCyUd/X5pwpfpdCOzXBBn1ZSzbJCLDAraTiIYzo=</DigestValue>
    </Reference>
  </SignedInfo>
  <SignatureValue>oXLEyC12atqlxRhdZ2BsjVz9+lmoOQAEGRJ7jstEDJiaDeypafFgOWefVDluMZQmk0DH8V+sQmNi
EZ9EI+VC+h67GznxKmvrT70t9VfUKl321sZ0hhmV4aQA+7cOJiIHCX79hsmCRvrsfp23rV5uP4wb
Ivbz5f3/Rmh9dRMDtrAN4N4Dnk8ISFxVUOoeLUETZu/obj9zkucHNQ9XDsApQ1JjZ5dtlcboJ9A2
07+dqcO/yJQ8azU2b+Nh0i72y2KvkuxcopFwkgbw8ioQ++orjdhWJUVbnXC61QpqD7ab439U37sb
bQ+0VG9crLWeGsfZ4FwuMIoMlfTb8M+RHVTknA==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Vl8QOuXtQD4M3vD3Bs77Ut1TuX2oxZAcv6hN78/eNHk=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JbFU/XFCLIjKTmRiKqfCE8iGhZ9N7XZWtLWsWZU0+C8=</DigestValue>
      </Reference>
      <Reference URI="/xl/drawings/drawing2.xml?ContentType=application/vnd.openxmlformats-officedocument.drawing+xml">
        <DigestMethod Algorithm="http://www.w3.org/2001/04/xmlenc#sha256"/>
        <DigestValue>/yZj11DjE7KUlgXiKX+K0W8e8WwmTzhwYld88BJE5+c=</DigestValue>
      </Reference>
      <Reference URI="/xl/drawings/drawing3.xml?ContentType=application/vnd.openxmlformats-officedocument.drawing+xml">
        <DigestMethod Algorithm="http://www.w3.org/2001/04/xmlenc#sha256"/>
        <DigestValue>UQx5j8BeBhzmOMqb08PnwwoaNUHo0/FZiPlZXGZ32SQ=</DigestValue>
      </Reference>
      <Reference URI="/xl/drawings/drawing4.xml?ContentType=application/vnd.openxmlformats-officedocument.drawing+xml">
        <DigestMethod Algorithm="http://www.w3.org/2001/04/xmlenc#sha256"/>
        <DigestValue>+bwDkTUFjWlhMR8NErIOUjvQP2CcpoSv1TKSMTJX1HY=</DigestValue>
      </Reference>
      <Reference URI="/xl/drawings/drawing5.xml?ContentType=application/vnd.openxmlformats-officedocument.drawing+xml">
        <DigestMethod Algorithm="http://www.w3.org/2001/04/xmlenc#sha256"/>
        <DigestValue>zmqTVdDIt2U0jgz7hR9gwm61rvu4SWbra5i6xOK2CY0=</DigestValue>
      </Reference>
      <Reference URI="/xl/drawings/drawing6.xml?ContentType=application/vnd.openxmlformats-officedocument.drawing+xml">
        <DigestMethod Algorithm="http://www.w3.org/2001/04/xmlenc#sha256"/>
        <DigestValue>ucjzxqXA0SQ33H3PRThBLRPVUGJqXpemBTT9kpSA62E=</DigestValue>
      </Reference>
      <Reference URI="/xl/drawings/drawing7.xml?ContentType=application/vnd.openxmlformats-officedocument.drawing+xml">
        <DigestMethod Algorithm="http://www.w3.org/2001/04/xmlenc#sha256"/>
        <DigestValue>QPAjnfFnqgaRcv2sIfkcRD0xzb/npN2PkJdSnyzXH2Y=</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zIWBQ5gcIqSjTa5fGMmU6Ijif8CDmbjnyI+QHoyHCAM=</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YaOLr7nNCF1rHR15uXeirNIkN0tM8OhKQBDfpfAFtmI=</DigestValue>
      </Reference>
      <Reference URI="/xl/styles.xml?ContentType=application/vnd.openxmlformats-officedocument.spreadsheetml.styles+xml">
        <DigestMethod Algorithm="http://www.w3.org/2001/04/xmlenc#sha256"/>
        <DigestValue>wZjl8DzvDKE/Jx86qxiJmv6Lv8PVS8QxsTU6I924DF4=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GU0rsjzKfepH6AP9OAZ+96rXV6ki2eafN7cx/qUDWTQ=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SIhfHLp2J/ktEnrF3YLikQ7TtiUWX69/fnCHW9a9MpM=</DigestValue>
      </Reference>
      <Reference URI="/xl/worksheets/sheet2.xml?ContentType=application/vnd.openxmlformats-officedocument.spreadsheetml.worksheet+xml">
        <DigestMethod Algorithm="http://www.w3.org/2001/04/xmlenc#sha256"/>
        <DigestValue>uIWtCMLmCSs9AwBIAQEVnUdEM7JuRY9jZ/oqLgM0Ls4=</DigestValue>
      </Reference>
      <Reference URI="/xl/worksheets/sheet3.xml?ContentType=application/vnd.openxmlformats-officedocument.spreadsheetml.worksheet+xml">
        <DigestMethod Algorithm="http://www.w3.org/2001/04/xmlenc#sha256"/>
        <DigestValue>bQwCvdURW4mrub9o0Tx/NtiIxb7lSEdHTvJbzjOtePE=</DigestValue>
      </Reference>
      <Reference URI="/xl/worksheets/sheet4.xml?ContentType=application/vnd.openxmlformats-officedocument.spreadsheetml.worksheet+xml">
        <DigestMethod Algorithm="http://www.w3.org/2001/04/xmlenc#sha256"/>
        <DigestValue>dFWAGzrnUS9F4jy4F/kpxIXVOtY1Ljo9fl9DURTLCQU=</DigestValue>
      </Reference>
      <Reference URI="/xl/worksheets/sheet5.xml?ContentType=application/vnd.openxmlformats-officedocument.spreadsheetml.worksheet+xml">
        <DigestMethod Algorithm="http://www.w3.org/2001/04/xmlenc#sha256"/>
        <DigestValue>snGqtRaLM52AtoNa4GNVNRuJectvCNjvvMW4jFhfPwI=</DigestValue>
      </Reference>
      <Reference URI="/xl/worksheets/sheet6.xml?ContentType=application/vnd.openxmlformats-officedocument.spreadsheetml.worksheet+xml">
        <DigestMethod Algorithm="http://www.w3.org/2001/04/xmlenc#sha256"/>
        <DigestValue>OymN1GUBUMFEWW5vLrPlh9FUivtDCzaLQLPZrrqToQA=</DigestValue>
      </Reference>
      <Reference URI="/xl/worksheets/sheet7.xml?ContentType=application/vnd.openxmlformats-officedocument.spreadsheetml.worksheet+xml">
        <DigestMethod Algorithm="http://www.w3.org/2001/04/xmlenc#sha256"/>
        <DigestValue>kiv9TwLDCNMe8yGwk1S7k/TkiBPiPZYosc8zW9/DBO4=</DigestValue>
      </Reference>
      <Reference URI="/xl/worksheets/sheet8.xml?ContentType=application/vnd.openxmlformats-officedocument.spreadsheetml.worksheet+xml">
        <DigestMethod Algorithm="http://www.w3.org/2001/04/xmlenc#sha256"/>
        <DigestValue>rUdPsXxGd7Q2DumnTWUtJSS5ect9rvCHYySYIg5VKrs=</DigestValue>
      </Reference>
    </Manifest>
    <SignatureProperties>
      <SignatureProperty Id="idSignatureTime" Target="#idPackageSignature">
        <mdssi:SignatureTime xmlns:mdssi="http://schemas.openxmlformats.org/package/2006/digital-signature">
          <mdssi:Format>YYYY-MM-DDThh:mm:ssTZD</mdssi:Format>
          <mdssi:Value>2023-08-16T15:10:19Z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2023-08-16T15:10:19Z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Indice</vt:lpstr>
      <vt:lpstr>IG</vt:lpstr>
      <vt:lpstr>BG</vt:lpstr>
      <vt:lpstr>ER</vt:lpstr>
      <vt:lpstr>EVPN</vt:lpstr>
      <vt:lpstr>EFE</vt:lpstr>
      <vt:lpstr>Nota I</vt:lpstr>
      <vt:lpstr>Nota II</vt:lpstr>
      <vt:lpstr>BG!Área_de_impresión</vt:lpstr>
      <vt:lpstr>EFE!Área_de_impresión</vt:lpstr>
      <vt:lpstr>ER!Área_de_impresión</vt:lpstr>
      <vt:lpstr>EVPN!Área_de_impresión</vt:lpstr>
      <vt:lpstr>IG!Área_de_impresión</vt:lpstr>
      <vt:lpstr>'Nota I'!Área_de_impresión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2023-08-14T18:27:43Z</dcterms:created>
  <dcterms:modified xsi:type="dcterms:W3CDTF">2023-08-16T13:14:12Z</dcterms:modified>
</cp:coreProperties>
</file>